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sdhgovbr.sharepoint.com/sites/ObservatrioBrasileIgualdadedeGnero/Documentos Compartilhados/General/RASEAM/Raseam 2026/Tabelas Modelo, Recebidas e Revisadas/Por capítulo/"/>
    </mc:Choice>
  </mc:AlternateContent>
  <xr:revisionPtr revIDLastSave="63" documentId="8_{2B5A269C-F361-48AC-ADB9-B3CA66A1E08C}" xr6:coauthVersionLast="47" xr6:coauthVersionMax="47" xr10:uidLastSave="{0B958482-D6F6-44A2-9AC8-59F77B0E48EF}"/>
  <bookViews>
    <workbookView xWindow="28680" yWindow="-120" windowWidth="29040" windowHeight="15720" firstSheet="27" activeTab="25" xr2:uid="{95C70B41-EC8B-40F6-BAD5-7D5F6A251142}"/>
  </bookViews>
  <sheets>
    <sheet name="TAB1.1" sheetId="1" r:id="rId1"/>
    <sheet name="TAB1.2" sheetId="2" r:id="rId2"/>
    <sheet name="TAB 1.3" sheetId="3" r:id="rId3"/>
    <sheet name="TAB 1.4" sheetId="4" r:id="rId4"/>
    <sheet name="TAB1.5" sheetId="5" r:id="rId5"/>
    <sheet name="TAB 1.6" sheetId="6" r:id="rId6"/>
    <sheet name="TAB 1.7" sheetId="7" r:id="rId7"/>
    <sheet name="TAB 1.8" sheetId="8" r:id="rId8"/>
    <sheet name="TAB 1.9" sheetId="9" r:id="rId9"/>
    <sheet name="TAB 1.10" sheetId="10" r:id="rId10"/>
    <sheet name="TAB 1.11" sheetId="11" r:id="rId11"/>
    <sheet name="TAB 1.12" sheetId="12" r:id="rId12"/>
    <sheet name="TAB 1.13" sheetId="13" r:id="rId13"/>
    <sheet name="TAB 1.14" sheetId="14" r:id="rId14"/>
    <sheet name="TAB 1.15" sheetId="15" r:id="rId15"/>
    <sheet name="TAB 1.16ab" sheetId="40" r:id="rId16"/>
    <sheet name="TAB 1.17ab" sheetId="41" r:id="rId17"/>
    <sheet name="TAB 1.18ab" sheetId="42" r:id="rId18"/>
    <sheet name="TAB 1.19ab" sheetId="43" r:id="rId19"/>
    <sheet name="TAB 1.20ab" sheetId="44" r:id="rId20"/>
    <sheet name="TAB 1.21.a" sheetId="45" r:id="rId21"/>
    <sheet name="TAB 1.21.b" sheetId="46" r:id="rId22"/>
    <sheet name="TAB 1.22 .a" sheetId="47" r:id="rId23"/>
    <sheet name="TAB 1.22.b" sheetId="48" r:id="rId24"/>
    <sheet name="TAB 1.23" sheetId="23" r:id="rId25"/>
    <sheet name="TAB 1.24" sheetId="24" r:id="rId26"/>
    <sheet name="TAB 1.25" sheetId="25" r:id="rId27"/>
    <sheet name="TAB 1.26" sheetId="26" r:id="rId28"/>
    <sheet name="TAB 1.27" sheetId="27" r:id="rId29"/>
    <sheet name="TAB 1.28" sheetId="28" r:id="rId30"/>
    <sheet name="TAB 1.29" sheetId="29" r:id="rId31"/>
    <sheet name="TAB 1.30" sheetId="30" r:id="rId32"/>
    <sheet name="TAB 1.31" sheetId="31" r:id="rId33"/>
    <sheet name="TAB 1.32" sheetId="32" r:id="rId34"/>
    <sheet name="TAB 1.33" sheetId="33" r:id="rId35"/>
    <sheet name="TAB 1.34" sheetId="34" r:id="rId36"/>
    <sheet name="TAB 1.35" sheetId="35" r:id="rId37"/>
    <sheet name="TAB 1.36.a" sheetId="36" r:id="rId38"/>
    <sheet name="TAB 1.36.b" sheetId="37" r:id="rId39"/>
    <sheet name="TAB 1.36.c" sheetId="38" r:id="rId40"/>
  </sheets>
  <definedNames>
    <definedName name="__xlfn__FV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48" l="1"/>
  <c r="F10" i="48"/>
  <c r="E10" i="48"/>
  <c r="D10" i="48"/>
  <c r="C10" i="48"/>
  <c r="G9" i="48"/>
  <c r="F9" i="48"/>
  <c r="E9" i="48"/>
  <c r="D9" i="48"/>
  <c r="C9" i="48"/>
  <c r="G8" i="48"/>
  <c r="F8" i="48"/>
  <c r="E8" i="48"/>
  <c r="D8" i="48"/>
  <c r="C8" i="48"/>
  <c r="G7" i="48"/>
  <c r="F7" i="48"/>
  <c r="E7" i="48"/>
  <c r="D7" i="48"/>
  <c r="C7" i="48"/>
  <c r="G6" i="48"/>
  <c r="F6" i="48"/>
  <c r="E6" i="48"/>
  <c r="D6" i="48"/>
  <c r="C6" i="48"/>
  <c r="G5" i="48"/>
  <c r="F5" i="48"/>
  <c r="E5" i="48"/>
  <c r="D5" i="48"/>
  <c r="C5" i="48"/>
  <c r="G10" i="47"/>
  <c r="F10" i="47"/>
  <c r="E10" i="47"/>
  <c r="D10" i="47"/>
  <c r="C10" i="47"/>
  <c r="G9" i="47"/>
  <c r="F9" i="47"/>
  <c r="E9" i="47"/>
  <c r="D9" i="47"/>
  <c r="C9" i="47"/>
  <c r="G8" i="47"/>
  <c r="F8" i="47"/>
  <c r="E8" i="47"/>
  <c r="D8" i="47"/>
  <c r="C8" i="47"/>
  <c r="G7" i="47"/>
  <c r="F7" i="47"/>
  <c r="E7" i="47"/>
  <c r="D7" i="47"/>
  <c r="C7" i="47"/>
  <c r="G6" i="47"/>
  <c r="F6" i="47"/>
  <c r="E6" i="47"/>
  <c r="D6" i="47"/>
  <c r="C6" i="47"/>
  <c r="G5" i="47"/>
  <c r="F5" i="47"/>
  <c r="E5" i="47"/>
  <c r="D5" i="47"/>
  <c r="C5" i="47"/>
  <c r="K11" i="46"/>
  <c r="J11" i="46"/>
  <c r="I11" i="46"/>
  <c r="H11" i="46"/>
  <c r="G11" i="46"/>
  <c r="F11" i="46"/>
  <c r="E11" i="46"/>
  <c r="D11" i="46"/>
  <c r="C11" i="46"/>
  <c r="K10" i="46"/>
  <c r="J10" i="46"/>
  <c r="I10" i="46"/>
  <c r="H10" i="46"/>
  <c r="G10" i="46"/>
  <c r="F10" i="46"/>
  <c r="E10" i="46"/>
  <c r="D10" i="46"/>
  <c r="C10" i="46"/>
  <c r="K9" i="46"/>
  <c r="J9" i="46"/>
  <c r="I9" i="46"/>
  <c r="H9" i="46"/>
  <c r="G9" i="46"/>
  <c r="F9" i="46"/>
  <c r="E9" i="46"/>
  <c r="D9" i="46"/>
  <c r="C9" i="46"/>
  <c r="K8" i="46"/>
  <c r="J8" i="46"/>
  <c r="I8" i="46"/>
  <c r="H8" i="46"/>
  <c r="G8" i="46"/>
  <c r="F8" i="46"/>
  <c r="E8" i="46"/>
  <c r="D8" i="46"/>
  <c r="C8" i="46"/>
  <c r="K7" i="46"/>
  <c r="J7" i="46"/>
  <c r="I7" i="46"/>
  <c r="H7" i="46"/>
  <c r="G7" i="46"/>
  <c r="F7" i="46"/>
  <c r="E7" i="46"/>
  <c r="D7" i="46"/>
  <c r="C7" i="46"/>
  <c r="K6" i="46"/>
  <c r="J6" i="46"/>
  <c r="I6" i="46"/>
  <c r="H6" i="46"/>
  <c r="G6" i="46"/>
  <c r="F6" i="46"/>
  <c r="E6" i="46"/>
  <c r="D6" i="46"/>
  <c r="C6" i="46"/>
  <c r="K11" i="45"/>
  <c r="J11" i="45"/>
  <c r="I11" i="45"/>
  <c r="H11" i="45"/>
  <c r="G11" i="45"/>
  <c r="F11" i="45"/>
  <c r="E11" i="45"/>
  <c r="D11" i="45"/>
  <c r="C11" i="45"/>
  <c r="K10" i="45"/>
  <c r="J10" i="45"/>
  <c r="I10" i="45"/>
  <c r="H10" i="45"/>
  <c r="G10" i="45"/>
  <c r="F10" i="45"/>
  <c r="E10" i="45"/>
  <c r="D10" i="45"/>
  <c r="C10" i="45"/>
  <c r="K9" i="45"/>
  <c r="J9" i="45"/>
  <c r="I9" i="45"/>
  <c r="H9" i="45"/>
  <c r="G9" i="45"/>
  <c r="F9" i="45"/>
  <c r="E9" i="45"/>
  <c r="D9" i="45"/>
  <c r="C9" i="45"/>
  <c r="K8" i="45"/>
  <c r="J8" i="45"/>
  <c r="I8" i="45"/>
  <c r="H8" i="45"/>
  <c r="G8" i="45"/>
  <c r="F8" i="45"/>
  <c r="E8" i="45"/>
  <c r="D8" i="45"/>
  <c r="C8" i="45"/>
  <c r="K7" i="45"/>
  <c r="J7" i="45"/>
  <c r="I7" i="45"/>
  <c r="H7" i="45"/>
  <c r="G7" i="45"/>
  <c r="F7" i="45"/>
  <c r="E7" i="45"/>
  <c r="D7" i="45"/>
  <c r="C7" i="45"/>
  <c r="K6" i="45"/>
  <c r="J6" i="45"/>
  <c r="I6" i="45"/>
  <c r="H6" i="45"/>
  <c r="G6" i="45"/>
  <c r="F6" i="45"/>
  <c r="E6" i="45"/>
  <c r="D6" i="45"/>
  <c r="C6" i="45"/>
  <c r="H26" i="44"/>
  <c r="G26" i="44"/>
  <c r="F26" i="44"/>
  <c r="B26" i="44"/>
  <c r="B25" i="44"/>
  <c r="F25" i="44" s="1"/>
  <c r="H24" i="44"/>
  <c r="G24" i="44"/>
  <c r="F24" i="44"/>
  <c r="B24" i="44"/>
  <c r="B23" i="44"/>
  <c r="H23" i="44" s="1"/>
  <c r="H22" i="44"/>
  <c r="G22" i="44"/>
  <c r="F22" i="44"/>
  <c r="B22" i="44"/>
  <c r="B21" i="44"/>
  <c r="H21" i="44" s="1"/>
  <c r="H10" i="44"/>
  <c r="G10" i="44"/>
  <c r="F10" i="44"/>
  <c r="B10" i="44"/>
  <c r="B9" i="44"/>
  <c r="H9" i="44" s="1"/>
  <c r="H8" i="44"/>
  <c r="G8" i="44"/>
  <c r="F8" i="44"/>
  <c r="B8" i="44"/>
  <c r="B7" i="44"/>
  <c r="H7" i="44" s="1"/>
  <c r="H6" i="44"/>
  <c r="G6" i="44"/>
  <c r="F6" i="44"/>
  <c r="B6" i="44"/>
  <c r="B5" i="44"/>
  <c r="H5" i="44" s="1"/>
  <c r="J19" i="34"/>
  <c r="I19" i="34"/>
  <c r="H19" i="34"/>
  <c r="J18" i="34"/>
  <c r="I18" i="34"/>
  <c r="H18" i="34"/>
  <c r="J17" i="34"/>
  <c r="I17" i="34"/>
  <c r="H17" i="34"/>
  <c r="J16" i="34"/>
  <c r="I16" i="34"/>
  <c r="H16" i="34"/>
  <c r="J15" i="34"/>
  <c r="I15" i="34"/>
  <c r="H15" i="34"/>
  <c r="J14" i="34"/>
  <c r="I14" i="34"/>
  <c r="H14" i="34"/>
  <c r="J13" i="34"/>
  <c r="I13" i="34"/>
  <c r="H13" i="34"/>
  <c r="J12" i="34"/>
  <c r="I12" i="34"/>
  <c r="H12" i="34"/>
  <c r="J11" i="34"/>
  <c r="I11" i="34"/>
  <c r="H11" i="34"/>
  <c r="J10" i="34"/>
  <c r="I10" i="34"/>
  <c r="H10" i="34"/>
  <c r="J9" i="34"/>
  <c r="I9" i="34"/>
  <c r="H9" i="34"/>
  <c r="J8" i="34"/>
  <c r="I8" i="34"/>
  <c r="H8" i="34"/>
  <c r="J7" i="34"/>
  <c r="I7" i="34"/>
  <c r="H7" i="34"/>
  <c r="J6" i="34"/>
  <c r="I6" i="34"/>
  <c r="H6" i="34"/>
  <c r="J5" i="34"/>
  <c r="I5" i="34"/>
  <c r="H5" i="34"/>
  <c r="J4" i="34"/>
  <c r="I4" i="34"/>
  <c r="H4" i="34"/>
  <c r="G8" i="33"/>
  <c r="F8" i="33"/>
  <c r="E8" i="33"/>
  <c r="G7" i="33"/>
  <c r="F7" i="33"/>
  <c r="E7" i="33"/>
  <c r="G6" i="33"/>
  <c r="F6" i="33"/>
  <c r="E6" i="33"/>
  <c r="G5" i="33"/>
  <c r="F5" i="33"/>
  <c r="E5" i="33"/>
  <c r="G4" i="33"/>
  <c r="F4" i="33"/>
  <c r="E4" i="33"/>
  <c r="E29" i="26"/>
  <c r="E28" i="26"/>
  <c r="E27" i="26"/>
  <c r="E26" i="26"/>
  <c r="E25" i="26"/>
  <c r="E24" i="26"/>
  <c r="E23" i="26"/>
  <c r="E22" i="26"/>
  <c r="E21" i="26"/>
  <c r="G12" i="26"/>
  <c r="F12" i="26"/>
  <c r="E12" i="26"/>
  <c r="G11" i="26"/>
  <c r="F11" i="26"/>
  <c r="E11" i="26"/>
  <c r="G10" i="26"/>
  <c r="F10" i="26"/>
  <c r="E10" i="26"/>
  <c r="G9" i="26"/>
  <c r="F9" i="26"/>
  <c r="E9" i="26"/>
  <c r="G8" i="26"/>
  <c r="F8" i="26"/>
  <c r="E8" i="26"/>
  <c r="G7" i="26"/>
  <c r="F7" i="26"/>
  <c r="E7" i="26"/>
  <c r="G6" i="26"/>
  <c r="F6" i="26"/>
  <c r="E6" i="26"/>
  <c r="G5" i="26"/>
  <c r="F5" i="26"/>
  <c r="E5" i="26"/>
  <c r="G4" i="26"/>
  <c r="F4" i="26"/>
  <c r="E4" i="26"/>
  <c r="E24" i="25"/>
  <c r="E23" i="25"/>
  <c r="E22" i="25"/>
  <c r="E21" i="25"/>
  <c r="E20" i="25"/>
  <c r="E19" i="25"/>
  <c r="G9" i="25"/>
  <c r="F9" i="25"/>
  <c r="E9" i="25"/>
  <c r="G8" i="25"/>
  <c r="F8" i="25"/>
  <c r="E8" i="25"/>
  <c r="G7" i="25"/>
  <c r="F7" i="25"/>
  <c r="E7" i="25"/>
  <c r="G6" i="25"/>
  <c r="F6" i="25"/>
  <c r="E6" i="25"/>
  <c r="G5" i="25"/>
  <c r="F5" i="25"/>
  <c r="E5" i="25"/>
  <c r="G4" i="25"/>
  <c r="F4" i="25"/>
  <c r="E4" i="25"/>
  <c r="E24" i="24"/>
  <c r="E23" i="24"/>
  <c r="E22" i="24"/>
  <c r="E21" i="24"/>
  <c r="E20" i="24"/>
  <c r="E19" i="24"/>
  <c r="G9" i="24"/>
  <c r="F9" i="24"/>
  <c r="E9" i="24"/>
  <c r="G8" i="24"/>
  <c r="F8" i="24"/>
  <c r="E8" i="24"/>
  <c r="G7" i="24"/>
  <c r="F7" i="24"/>
  <c r="E7" i="24"/>
  <c r="G6" i="24"/>
  <c r="F6" i="24"/>
  <c r="E6" i="24"/>
  <c r="G5" i="24"/>
  <c r="F5" i="24"/>
  <c r="E5" i="24"/>
  <c r="G4" i="24"/>
  <c r="F4" i="24"/>
  <c r="E4" i="24"/>
  <c r="F21" i="44" l="1"/>
  <c r="G5" i="44"/>
  <c r="G7" i="44"/>
  <c r="G9" i="44"/>
  <c r="G21" i="44"/>
  <c r="G23" i="44"/>
  <c r="G25" i="44"/>
  <c r="F5" i="44"/>
  <c r="F7" i="44"/>
  <c r="F9" i="44"/>
  <c r="F23" i="44"/>
  <c r="H25" i="44"/>
</calcChain>
</file>

<file path=xl/sharedStrings.xml><?xml version="1.0" encoding="utf-8"?>
<sst xmlns="http://schemas.openxmlformats.org/spreadsheetml/2006/main" count="1338" uniqueCount="304">
  <si>
    <t>Tabela 1.1 - Domicílios particulares permanentes com pessoa responsável pelo domicílio do sexo masculino, total e distribuição percentual, por cor ou raça e situação do domicílio, segundo as Grandes Regiões - 2024</t>
  </si>
  <si>
    <t>Grandes Regiões</t>
  </si>
  <si>
    <t>Domicílios particulares permanentes com pessoa responsável pelo domicílio do sexo masculino</t>
  </si>
  <si>
    <t>Total¹ (1000 domicílios)</t>
  </si>
  <si>
    <t>Distribuição (%)</t>
  </si>
  <si>
    <t>Cor ou Raça do responsável</t>
  </si>
  <si>
    <t>Situação do domicílio</t>
  </si>
  <si>
    <t>Branca</t>
  </si>
  <si>
    <t>Preta ou parda</t>
  </si>
  <si>
    <t>Urbano</t>
  </si>
  <si>
    <t>Rural</t>
  </si>
  <si>
    <t xml:space="preserve">       Brasil</t>
  </si>
  <si>
    <t>Norte</t>
  </si>
  <si>
    <t>Nordeste</t>
  </si>
  <si>
    <t>Sudeste</t>
  </si>
  <si>
    <t>Sul</t>
  </si>
  <si>
    <t>Centro-Oeste</t>
  </si>
  <si>
    <t>Fonte: IBGE, Pesquisa Nacional por Amostra de Domicílios Contínua.</t>
  </si>
  <si>
    <t>Notas: 1. Informações das entrevistas realizadas nos domicílios visitados pela primeira vez em cada um dos quatro trimestres do ano.</t>
  </si>
  <si>
    <t>2. Dados reponderados pelo Censo Demográfico 2022.</t>
  </si>
  <si>
    <t xml:space="preserve">1 - Inclusive as pessoas que se declararam Indígenas, amarelas e ignoradas. </t>
  </si>
  <si>
    <t>Tabela 1.2 -  Domicílios particulares permanentes com pessoa responsável pelo domicílio do sexo feminino, total e distribuição percentual, por cor ou raça e situação do domicílio, segundo as Grandes Regiões - 2024</t>
  </si>
  <si>
    <t>Domicílios particulares permanentes com pessoa responsável pelo domicílio do sexo feminino</t>
  </si>
  <si>
    <t>Tabela 1.3 - Domicílios particulares permanentes com pessoa responsável pelo domicílio do sexo feminino e com acesso simultâneo aos serviços de abastecimento de água por rede geral, esgotamento sanitário por rede geral ou fossa séptica ligada à rede geral e lixo coletado direta e indiretamente, total e percentual, por situação do domicílio, segundo as Grandes Regiões  – 2024</t>
  </si>
  <si>
    <t>Domicílios particulares permanentes com acesso simultâneo aos serviços de abastecimento de água por rede geral, esgotamento sanitário por rede geral ou fossa séptica ligada à rede geral e lixo coletado direta e indiretamente</t>
  </si>
  <si>
    <t>Total (1000 domicílios)</t>
  </si>
  <si>
    <t>Percentual (%)</t>
  </si>
  <si>
    <t>Total</t>
  </si>
  <si>
    <t>2. Exclusive domicílios com acesso à rede geral, mas cuja principal forma de abastecimento de água não era a rede geral.</t>
  </si>
  <si>
    <t>3. Dados reponderados pelo Censo Demográfico 2022.</t>
  </si>
  <si>
    <t>Tabela 1.4 - Domicílios particulares permanentes com pessoa responsável pelo domicílio do sexo masculino e com acesso simultâneo aos serviços de abastecimento de água por rede geral, esgotamento sanitário por rede geral ou fossa séptica ligada à rede geral e lixo coletado direta e indiretamente, total e percentual, por situação do domicílio, segundo as Grandes Regiões  – 2024</t>
  </si>
  <si>
    <t>Tabela 1.5 - População residente, total e distribuição percentual por sexo e cor ou raça, segundo as Grandes Regiões – 2024</t>
  </si>
  <si>
    <t>População residente</t>
  </si>
  <si>
    <t>Total¹ (1000 pessoas)</t>
  </si>
  <si>
    <t>Distribuição percentual (%)</t>
  </si>
  <si>
    <t>Mulheres</t>
  </si>
  <si>
    <t>Homens</t>
  </si>
  <si>
    <t>Total¹</t>
  </si>
  <si>
    <t>Branco</t>
  </si>
  <si>
    <t>Preto ou pardo</t>
  </si>
  <si>
    <t>Tabela 1.6 - População residente por situação do domicílio, total, por sexo, segundo as Grandes Regiões – 2024</t>
  </si>
  <si>
    <t>População residente (1000 pessoas)</t>
  </si>
  <si>
    <t xml:space="preserve">Total </t>
  </si>
  <si>
    <t>Situação do Domicílio</t>
  </si>
  <si>
    <t>Tabela 1.7 - População residente por situação do domicílio, distribuição percentual, por sexo, segundo as Grandes Regiões – 2024</t>
  </si>
  <si>
    <t>Tabela 1.8 - Razão de sexo (homens/mulheres), total e por grupos de idade, segundo as Grandes Regiões – 2024</t>
  </si>
  <si>
    <t>Razão de Sexo</t>
  </si>
  <si>
    <t xml:space="preserve">Grupos de idade </t>
  </si>
  <si>
    <t>0 a 5 anos</t>
  </si>
  <si>
    <t>6 a 14 anos</t>
  </si>
  <si>
    <t>15 a 17 anos</t>
  </si>
  <si>
    <t>18 a 24 anos</t>
  </si>
  <si>
    <t>25 a 39 anos</t>
  </si>
  <si>
    <t xml:space="preserve">40 a 59 anos </t>
  </si>
  <si>
    <t>60 a 69 anos</t>
  </si>
  <si>
    <t>70 a 79 anos</t>
  </si>
  <si>
    <t>80 anos ou mais</t>
  </si>
  <si>
    <t>Tabela 1.9 - Esperança de vida ao nascer e aos 65 anos, total e por sexo – Brasil - 2015-2024</t>
  </si>
  <si>
    <t>Ano</t>
  </si>
  <si>
    <t>Ao nascer</t>
  </si>
  <si>
    <t>Aos 65 anos</t>
  </si>
  <si>
    <t>Fonte: IBGE, Projeção da População do Brasil e Unidades da Federação: Estimativas e Projeções, Revisão 2024.</t>
  </si>
  <si>
    <t>Tabela 1.10 - Taxa de fecundidade total, segundo as Grandes Regiões - 2015-2024</t>
  </si>
  <si>
    <t>Taxa de fecundidade</t>
  </si>
  <si>
    <t>Brasil</t>
  </si>
  <si>
    <t>Tabela 1.11 - Domicílios particulares permanentes com pessoa responsável pelo domicílio do sexo feminino, total e distribuição percentual por espécie da unidade doméstica, segundo as Grandes Regiões – 2024</t>
  </si>
  <si>
    <t>Total (1000 pessoas)</t>
  </si>
  <si>
    <t>Unipessoal</t>
  </si>
  <si>
    <t>Nuclear</t>
  </si>
  <si>
    <t>Estendida</t>
  </si>
  <si>
    <t>Composta</t>
  </si>
  <si>
    <t>Tabela 1.12 - Domicílios particulares permanentes com pessoa responsável pelo domicílio do sexo masculino, total e distribuição percentual por tipo da unidade doméstica, segundo as Grandes Regiões – 2024</t>
  </si>
  <si>
    <t>Tabela 1.13 - Domicílios particulares permanentes com pessoa responsável pelo domicílio do sexo feminino, total e distribuição percentual por espécie da unidade doméstica, segundo os grupos de idade da pessoa responsável - Brasil - 2024</t>
  </si>
  <si>
    <t>Grupos de idade da pessoa responsável</t>
  </si>
  <si>
    <t>10 a 14 anos</t>
  </si>
  <si>
    <t>15 a 19 anos</t>
  </si>
  <si>
    <t>20 a 24 anos</t>
  </si>
  <si>
    <t>40 a 59 anos</t>
  </si>
  <si>
    <t>60 anos ou mais</t>
  </si>
  <si>
    <t>Tabela 1.14 - Domicílios particulares permanentes com pessoa responsável pelo domicílio do sexo masculino, total e distribuição percentual por espécie da unidade doméstica, segundo os grupos de idade da pessoa responsável - Brasil - 2024</t>
  </si>
  <si>
    <r>
      <t xml:space="preserve">Tabela 1.15 - Pessoas responsáveis pelos domicílios, sem cônjuge, com filhos de até 14 anos que moravam no domicílio, por sexo e cor ou raça do responsável, total e distribuição percentual, segundo rendimento mensal domiciliar </t>
    </r>
    <r>
      <rPr>
        <b/>
        <i/>
        <sz val="12"/>
        <rFont val="Verdana"/>
        <family val="2"/>
      </rPr>
      <t>per capita</t>
    </r>
    <r>
      <rPr>
        <b/>
        <sz val="12"/>
        <rFont val="Verdana"/>
        <family val="2"/>
      </rPr>
      <t xml:space="preserve"> – 2024</t>
    </r>
  </si>
  <si>
    <r>
      <t xml:space="preserve">Rendimento mensal domiciliar </t>
    </r>
    <r>
      <rPr>
        <i/>
        <sz val="12"/>
        <rFont val="Verdana"/>
        <family val="2"/>
      </rPr>
      <t>per capita</t>
    </r>
  </si>
  <si>
    <t>Pessoas responsáveis pelos domicílios, sem cônjuge, com filhos de até 14 anos que moravam no domicílio</t>
  </si>
  <si>
    <r>
      <t>Total</t>
    </r>
    <r>
      <rPr>
        <vertAlign val="superscript"/>
        <sz val="12"/>
        <rFont val="Verdana"/>
        <family val="2"/>
      </rPr>
      <t>1</t>
    </r>
  </si>
  <si>
    <t>Brancas</t>
  </si>
  <si>
    <t>Pretas ou pardas</t>
  </si>
  <si>
    <t>Brancos</t>
  </si>
  <si>
    <t>Pretos ou pardos</t>
  </si>
  <si>
    <t>Sem rendimento até 1/4 do salário mínimo</t>
  </si>
  <si>
    <t>Mais de 1/4 a 1/2 do salário mínimo</t>
  </si>
  <si>
    <t>Mais de 1/2 a 1 salário mínimo</t>
  </si>
  <si>
    <t>Mais de 1 a 2 salários mínimos</t>
  </si>
  <si>
    <t>Mais de 2 a 3 salários mínimos</t>
  </si>
  <si>
    <t>Mais de 3 a 5 salários mínimos</t>
  </si>
  <si>
    <t>Mais de 5 salários mínimos</t>
  </si>
  <si>
    <t>Tabela 1.16.a - Nascidos vivos, ocorridos no ano, por sexo e local de nascimento, segundo a idade da mãe na ocasião do parto - Brasil - 2024</t>
  </si>
  <si>
    <t>Idade da mãe
na ocasião do parto</t>
  </si>
  <si>
    <t>Nascidos vivos, ocorridos no ano</t>
  </si>
  <si>
    <t>Total de registros (1)</t>
  </si>
  <si>
    <t>Sexo</t>
  </si>
  <si>
    <t>Local do nascimento</t>
  </si>
  <si>
    <t>Masculino</t>
  </si>
  <si>
    <t>Feminino</t>
  </si>
  <si>
    <t>Hospital (2)</t>
  </si>
  <si>
    <t>Domicílio</t>
  </si>
  <si>
    <t>Outro</t>
  </si>
  <si>
    <t>Total (3)</t>
  </si>
  <si>
    <t>Menos de 15 anos</t>
  </si>
  <si>
    <t>25 a 29 anos</t>
  </si>
  <si>
    <t>30 a 34 anos</t>
  </si>
  <si>
    <t>35 a 39 anos</t>
  </si>
  <si>
    <t>40 a 44 anos</t>
  </si>
  <si>
    <t>45 a 49 anos</t>
  </si>
  <si>
    <t>50 anos ou mais</t>
  </si>
  <si>
    <t>-</t>
  </si>
  <si>
    <t>Idade ignorada</t>
  </si>
  <si>
    <t>Fonte: IBGE, Estatísticas do Registro Civil.</t>
  </si>
  <si>
    <t>(1) Inclusive sem declaração de sexo e do local de nascimento. (2) Inclusive em estabelecimentos de saúde sem internação. (3) Inclusive sem declaração de sexo.</t>
  </si>
  <si>
    <t>Tabela 1.16.b - Nascidos vivos, ocorridos no ano, por sexo e local de nascimento, segundo a idade da mãe na ocasião do parto - Brasil - 2023</t>
  </si>
  <si>
    <t xml:space="preserve">               Total </t>
  </si>
  <si>
    <t>Tabela 1.17.a - Óbitos, ocorridos no ano, por natureza do óbito e sexo, segundo o lugar de residência do falecido - 2024</t>
  </si>
  <si>
    <t>Lugar de residência
do falecido</t>
  </si>
  <si>
    <t xml:space="preserve">Óbitos, ocorridos no ano   </t>
  </si>
  <si>
    <t xml:space="preserve">Total
de
registros (1)                                                        </t>
  </si>
  <si>
    <t>Natureza do óbito</t>
  </si>
  <si>
    <t>Natural</t>
  </si>
  <si>
    <t>Não natural</t>
  </si>
  <si>
    <t>Total (2)</t>
  </si>
  <si>
    <t>Brasil (3)</t>
  </si>
  <si>
    <t xml:space="preserve">    Norte</t>
  </si>
  <si>
    <t xml:space="preserve">    Nordeste</t>
  </si>
  <si>
    <t xml:space="preserve">    Sudeste</t>
  </si>
  <si>
    <t xml:space="preserve">    Sul</t>
  </si>
  <si>
    <t xml:space="preserve">    Centro-Oeste</t>
  </si>
  <si>
    <t>Estrangeiro</t>
  </si>
  <si>
    <t>Ignorado</t>
  </si>
  <si>
    <t>(1) Inclusive óbitos com natureza ignorada.  (2) Inclusive sem declaração de sexo.</t>
  </si>
  <si>
    <t>(3) Inclusive Brasil, sem especificação de Unidade da Federação do lugar de residência do falecido, exclusive lugar de residência ignorado ou no estrangeiro.</t>
  </si>
  <si>
    <t>Tabela 1.17.b - Óbitos, ocorridos no ano, por natureza do óbito e sexo, segundo o lugar de residência do falecido - 2023</t>
  </si>
  <si>
    <t>Tabela 1.18.a - Óbitos, ocorridos no ano, por natureza do óbito e sexo, segundo o grupo de idade - Brasil - 2024</t>
  </si>
  <si>
    <t>Grupos de idade</t>
  </si>
  <si>
    <t>Óbitos, ocorridos no ano</t>
  </si>
  <si>
    <t>Total
de
registros (1)</t>
  </si>
  <si>
    <t>Menos de 1 ano</t>
  </si>
  <si>
    <t>1 a 4 anos</t>
  </si>
  <si>
    <t>5 a 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</si>
  <si>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</si>
  <si>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</si>
  <si>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</si>
  <si>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</si>
  <si>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</si>
  <si>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</si>
  <si>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</si>
  <si>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anos ou mais</t>
  </si>
  <si>
    <t>Tabela 1.18.b - Óbitos, ocorridos no ano, por natureza do óbito e sexo, segundo o grupo de idade - Brasil - 2023</t>
  </si>
  <si>
    <t>Tabela 1.19.a - Óbitos, ocorridos no ano, por local de ocorrência e sexo, segundo o lugar de residência do falecido - 2024</t>
  </si>
  <si>
    <t>Local de ocorrência</t>
  </si>
  <si>
    <t>Via pública e outros</t>
  </si>
  <si>
    <t>Brasil (4)</t>
  </si>
  <si>
    <t>(1) Inclusive sem declaração de local de ocorrência.  (2) Inclusive em estabelecimentos de saúde sem internação.  (3) Inclusive sem declaração de sexo.</t>
  </si>
  <si>
    <t>(4) Inclusive Brasil, sem especificação de Unidade da Federação do lugar de residência do falecido, exclusive lugar de residência ignorado ou no estrangeiro.</t>
  </si>
  <si>
    <t>Tabela 1.19.b - Óbitos, ocorridos no ano, por local de ocorrência e sexo, segundo o lugar de residência do falecido - 2023</t>
  </si>
  <si>
    <t>Tabela 1.20.a - Casamentos, total e distribuição percentual, por sexo do cônjuge, segundo a Grande Região do registro - 2024</t>
  </si>
  <si>
    <t>Grande Região do registro</t>
  </si>
  <si>
    <t>Casamentos (Total)</t>
  </si>
  <si>
    <t>Entre cônjuges femininos</t>
  </si>
  <si>
    <t>Entre cônjuges masculinos</t>
  </si>
  <si>
    <t>Entre cônjuges masculino e feminino</t>
  </si>
  <si>
    <t>Tabela 1.20.b - Casamentos, total e distribuição percentual, por sexo do cônjuge, segundo a Grande Região do registro - 2023</t>
  </si>
  <si>
    <t>Tabela 1.21.a - Divórcios concedidos em 1ª instância, total e distribuição percentual por natureza do processo e por regime de bens do casamento, segundo a Grande Região da ação do processo - 2024</t>
  </si>
  <si>
    <t>Grande Região da ação do processo</t>
  </si>
  <si>
    <t>Divórcios concedidos em 1ª instância</t>
  </si>
  <si>
    <t>Natureza do processo</t>
  </si>
  <si>
    <t>Regime de bens do casamento</t>
  </si>
  <si>
    <t>Consensual</t>
  </si>
  <si>
    <t>Não-consensual</t>
  </si>
  <si>
    <t>Sem
declaração</t>
  </si>
  <si>
    <t>Comunhão 
universal</t>
  </si>
  <si>
    <t>Comunhão
parcial</t>
  </si>
  <si>
    <t>Separação</t>
  </si>
  <si>
    <t>Requerido
pelo marido</t>
  </si>
  <si>
    <t>Requerido
pela mulher</t>
  </si>
  <si>
    <t>Tabela 1.21.b - Divórcios concedidos em 1ª instância, total e distribuição percentual por natureza do processo e por regime de bens do casamento, segundo a Grande Região da ação do processo - 2023</t>
  </si>
  <si>
    <t>Tabela 1.22.a - Divórcios concedidos em 1ª instância, total e distribuição percentual por tipo de família, segundo a Grande Região da ação do processo - 2024</t>
  </si>
  <si>
    <t>Tipo de família</t>
  </si>
  <si>
    <t>Sem 
filhos</t>
  </si>
  <si>
    <t>Somente
com filhos
maiores de idade</t>
  </si>
  <si>
    <t>Somente
com filhos
menores de idade</t>
  </si>
  <si>
    <t>Com filhos
maiores e 
menores de idade</t>
  </si>
  <si>
    <t>Sem declaração de
filhos maiores e/ou
menores de idade</t>
  </si>
  <si>
    <t>Tabela 1.22.b - Divórcios concedidos em 1ª instância, total e distribuição percentual por tipo de família, segundo a Grande Região da ação do processo - 2023</t>
  </si>
  <si>
    <t>Tabela 1.23 - Densidade demográfica em favelas e comunidades urbanas (habitante por km2),  por Grandes Regiões e Unidades da Federação - 2022</t>
  </si>
  <si>
    <t>Grandes Regiões e Unidades da Federação</t>
  </si>
  <si>
    <t>Densidade demográfica (habitante por km2)</t>
  </si>
  <si>
    <t xml:space="preserve">   Brasil</t>
  </si>
  <si>
    <t xml:space="preserve">   Norte</t>
  </si>
  <si>
    <t>Rondônia</t>
  </si>
  <si>
    <t>Acre</t>
  </si>
  <si>
    <t>Amazonas</t>
  </si>
  <si>
    <t>Roraima</t>
  </si>
  <si>
    <t>Pará</t>
  </si>
  <si>
    <t>Amapá</t>
  </si>
  <si>
    <t>Tocantins</t>
  </si>
  <si>
    <t xml:space="preserve">  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</si>
  <si>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</si>
  <si>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</si>
  <si>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</si>
  <si>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</si>
  <si>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</si>
  <si>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</si>
  <si>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</si>
  <si>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</si>
  <si>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</si>
  <si>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 xml:space="preserve">   Sudeste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</si>
  <si>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</si>
  <si>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</si>
  <si>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</si>
  <si>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</si>
  <si>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</si>
  <si>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</si>
  <si>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</si>
  <si>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</si>
  <si>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</si>
  <si>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</si>
  <si>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</si>
  <si>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IBGE, Censo Demográfico.</t>
  </si>
  <si>
    <t>Tabela 1.24 - População residente em favelas e percentual de pessoas em favelas em relação ao total populacional, por sexo, segundo as Grandes Regiões - 2022</t>
  </si>
  <si>
    <t>População residente em favelas (1000 pessoas)</t>
  </si>
  <si>
    <t>Percentual em favelas em relação ao total populacional (%)</t>
  </si>
  <si>
    <t>População total em 1000 pessoas</t>
  </si>
  <si>
    <t>%M</t>
  </si>
  <si>
    <t>sidra 9514</t>
  </si>
  <si>
    <t>Tabela 1.25 - População residente em favelas e percentual de pessoas em favelas em relação ao total populacional, por sexo, segundo a cor ou raça - Brasil - 2022</t>
  </si>
  <si>
    <t>Cor ou raça</t>
  </si>
  <si>
    <t>Preta</t>
  </si>
  <si>
    <t>Amarela</t>
  </si>
  <si>
    <t>Parda</t>
  </si>
  <si>
    <t>Indígena</t>
  </si>
  <si>
    <t>Nota: A categoria Total de cor ou raça inclui os ignorados e sem declaração.</t>
  </si>
  <si>
    <t>sidra 9606</t>
  </si>
  <si>
    <t>Tabela 1.26 - População residente em favelas e percentual de pessoas em favelas em relação ao total populacional, por sexo, segundo os grupos de idade - Brasil - 2022</t>
  </si>
  <si>
    <t>0 a 9 anos</t>
  </si>
  <si>
    <t>60 a 79 anos</t>
  </si>
  <si>
    <t>Tabela 1.27 - Mulheres de 12 anos ou mais de idade, que tiveram filhos nascidos vivos, total e distribuição percentual por número de filhos tidos nascidos vivos, segundo a religião - Brasil - 2010/2022</t>
  </si>
  <si>
    <t>Religião</t>
  </si>
  <si>
    <t>Mulheres de 12 anos ou mais de idade, que tiveram filhos nascidos vivos</t>
  </si>
  <si>
    <t>1 filho</t>
  </si>
  <si>
    <t>2 filhos</t>
  </si>
  <si>
    <t>3 filhos</t>
  </si>
  <si>
    <t>4 filhos</t>
  </si>
  <si>
    <t>5 filhos</t>
  </si>
  <si>
    <t>6 filhos ou mais</t>
  </si>
  <si>
    <t>Católica Apostólica Romana</t>
  </si>
  <si>
    <t>Evangélicas</t>
  </si>
  <si>
    <t>Espírita</t>
  </si>
  <si>
    <t>Umbanda e Candomblé</t>
  </si>
  <si>
    <t>Outras religiosidades</t>
  </si>
  <si>
    <t>Sem religião</t>
  </si>
  <si>
    <t>Nota: O total de religião inclui as opções Não sabe e Sem declaração.</t>
  </si>
  <si>
    <t>Número de filhos tidos nascidos vivos</t>
  </si>
  <si>
    <t>Não sabe</t>
  </si>
  <si>
    <t>Sem declaração</t>
  </si>
  <si>
    <t>Tabela 1.28 - Filhos tidos nascidos vivos pelas mulheres de 12 anos ou mais de idade no período de referência de 12 meses, total e distribuição percentual por grupos de idade da mãe, segundo a religião - Brasil - 2010/2022</t>
  </si>
  <si>
    <t>Filhos tidos nascidos vivos pelas mulheres de 12 anos ou mais de idade no período de referência de 12 meses</t>
  </si>
  <si>
    <t>12 a 17 anos</t>
  </si>
  <si>
    <t>30 a 39 anos</t>
  </si>
  <si>
    <t>40 a 49 anos</t>
  </si>
  <si>
    <t>Grupos de idade da mãe</t>
  </si>
  <si>
    <t>Tabela 1.29 - Mulheres de 12 anos ou mais de idade, que tiveram filhos nascidos vivos, total e distribuição percentual por número de filhos tidos nascidos vivos, segundo o nível de instrução - Brasil - 2010/2022</t>
  </si>
  <si>
    <t>Nível de instrução</t>
  </si>
  <si>
    <t>Sem instrução e fundamental incompleto</t>
  </si>
  <si>
    <t>Fundamental completo e médio incompleto</t>
  </si>
  <si>
    <t>Médio completo e superior incompleto</t>
  </si>
  <si>
    <t>Superior completo</t>
  </si>
  <si>
    <t>Nota: o Total de nível de instrução inclui a opção Não determinado.</t>
  </si>
  <si>
    <t>Não determinado</t>
  </si>
  <si>
    <t>Tabela 1.30 - Mulheres de 12 anos ou mais de idade, que tiveram filhos nascidos vivos, total e distribuição percentual por número de filhos tidos nascidos vivos, segundo a cor ou raça - Brasil - 2010/2022</t>
  </si>
  <si>
    <t xml:space="preserve">Preta </t>
  </si>
  <si>
    <t>Nota: o Total de cor ou raça inclui a opção Sem declaração.</t>
  </si>
  <si>
    <t>Tabela 1.31 - Mulheres de 12 anos ou mais de idade, que tiveram filhos nascidos vivos, total e distribuição percentual por número de filhos tidos nascidos vivos, segundo os grupos de idade - Brasil - 2010/2022</t>
  </si>
  <si>
    <t>Grupo de idade</t>
  </si>
  <si>
    <t>Tabela 1.32 - Mulheres indígenas de 12 anos ou mais de idade, que tiveram filhos nascidos vivos, total e distribuição percentual por número de filhos tidos nascidos vivos, segundo os grupos de idade - Brasil - 2010/2022</t>
  </si>
  <si>
    <t>Mulheres indígenas de 12 anos ou mais de idade, que tiveram filhos nascidos vivos</t>
  </si>
  <si>
    <t>Tabela 1.33 - Pessoas de 10 anos ou mais de idade, que viviam em união conjugal, total e distribuição percentual , por sexo, segundo a natureza da união conjugal - Brasil - 2022</t>
  </si>
  <si>
    <t>Natureza da união conjugal</t>
  </si>
  <si>
    <t xml:space="preserve">Mulheres </t>
  </si>
  <si>
    <t>Casamento civil e religioso</t>
  </si>
  <si>
    <t>Somente casamento civil</t>
  </si>
  <si>
    <t>Somente casamento religioso</t>
  </si>
  <si>
    <t>União consensual</t>
  </si>
  <si>
    <t>Notas: 1. Dados dos Resultados preliminares da amostra, estimados a partir de áreas de ponderação preliminares.</t>
  </si>
  <si>
    <t>2. Os dados apresentados não incluem domicílios localizados em Terras Indígenas.</t>
  </si>
  <si>
    <t>3. A categoria "Total" da classificação "Natureza da união conjugal" considera os dados ignorados.</t>
  </si>
  <si>
    <t>Tabela 1.34 - Pessoas de 10 anos ou mais de idade, total, que viviam em união conjugal e proporção em união conjugal, por sexo, segundo os grupos de idade - Brasil - 2022</t>
  </si>
  <si>
    <t>Total (1000 pessoas)*</t>
  </si>
  <si>
    <t>Viviam em união (1000 pessoas)</t>
  </si>
  <si>
    <t>Proporção em união (%)</t>
  </si>
  <si>
    <t>* Considera os dados ignorados na classificação do "Estado conjugal".</t>
  </si>
  <si>
    <t>Tabela 1.35 - Número de vagas em instituições de longa permanência para idosos (ILPI), por ano, segundo as Grandes Regiões - 2022-2024</t>
  </si>
  <si>
    <t>Fonte: MDS, Censo SUAS.</t>
  </si>
  <si>
    <t>Tabela 1.36.a - Número de pessoas atendidas em instituições de longa permanência para idosos (ILPI), total e distribuição percentual, por sexo, segundo as Grandes Regiões - 2024</t>
  </si>
  <si>
    <t>Nota: Vagas ocupadas na semana do preenchimento do questionário.</t>
  </si>
  <si>
    <t>Tabela 1.36.b - Número de pessoas atendidas em instituições de longa permanência para idosos (ILPI), total e distribuição percentual, por sexo, segundo as Grandes Regiões - 2023</t>
  </si>
  <si>
    <t>Tabela 1.36.c - Número de pessoas atendidas em instituições de longa permanência para idosos (ILPI), total e distribuição percentual, por sexo, segundo as Grandes Regiões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</si>
</sst>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0.0"/>
    <numFmt numFmtId="165" formatCode="#,##0.0"/>
    <numFmt numFmtId="166" formatCode="#,##0.0;[Red]#,##0.0"/>
    <numFmt numFmtId="167" formatCode="#,##0.00\ ;\-#,##0.00\ ;&quot; -&quot;#\ ;@\ "/>
    <numFmt numFmtId="168" formatCode="#,##0\ ;\-#,##0\ ;&quot; -&quot;#\ ;@\ "/>
    <numFmt numFmtId="169" formatCode="#\ ###\ ###\ ###"/>
    <numFmt numFmtId="170" formatCode="#,##0.0\ ;\-#,##0.0\ ;&quot; -&quot;#.0\ ;@\ "/>
    <numFmt numFmtId="171" formatCode="#,##0.0\ ;\-#,##0.0\ ;&quot; -&quot;#\ ;@\ "/>
    <numFmt numFmtId="172" formatCode="_-* #,##0_-;\-* #,##0_-;_-* &quot;-&quot;??_-;_-@_-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Verdana"/>
      <family val="2"/>
    </font>
    <font>
      <sz val="12"/>
      <name val="Verdana"/>
      <family val="2"/>
    </font>
    <font>
      <sz val="10"/>
      <name val="Verdana"/>
      <family val="2"/>
    </font>
    <font>
      <sz val="12"/>
      <color rgb="FFFF0000"/>
      <name val="Verdana"/>
      <family val="2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b/>
      <sz val="10"/>
      <name val="Verdana"/>
      <family val="2"/>
    </font>
    <font>
      <sz val="6"/>
      <name val="Arial"/>
      <family val="2"/>
    </font>
    <font>
      <sz val="10"/>
      <name val="Mangal"/>
      <family val="2"/>
    </font>
    <font>
      <sz val="11"/>
      <color indexed="64"/>
      <name val="Calibri"/>
      <family val="2"/>
      <scheme val="minor"/>
    </font>
    <font>
      <b/>
      <i/>
      <sz val="12"/>
      <name val="Verdana"/>
      <family val="2"/>
    </font>
    <font>
      <i/>
      <sz val="12"/>
      <name val="Verdana"/>
      <family val="2"/>
    </font>
    <font>
      <vertAlign val="superscript"/>
      <sz val="12"/>
      <name val="Verdana"/>
      <family val="2"/>
    </font>
    <font>
      <b/>
      <sz val="10"/>
      <name val="Arial"/>
      <family val="2"/>
    </font>
    <font>
      <sz val="12"/>
      <color rgb="FF333333"/>
      <name val="Verdana"/>
      <family val="2"/>
    </font>
    <font>
      <sz val="12"/>
      <color rgb="FF000000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8"/>
      </bottom>
      <diagonal/>
    </border>
  </borders>
  <cellStyleXfs count="13">
    <xf numFmtId="0" fontId="0" fillId="0" borderId="0"/>
    <xf numFmtId="167" fontId="11" fillId="0" borderId="0" applyFill="0" applyBorder="0" applyAlignment="0" applyProtection="0"/>
    <xf numFmtId="9" fontId="1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ill="0" applyBorder="0" applyAlignment="0" applyProtection="0"/>
    <xf numFmtId="0" fontId="10" fillId="0" borderId="0"/>
    <xf numFmtId="0" fontId="12" fillId="0" borderId="0"/>
    <xf numFmtId="0" fontId="1" fillId="0" borderId="0"/>
    <xf numFmtId="0" fontId="1" fillId="0" borderId="0"/>
    <xf numFmtId="0" fontId="10" fillId="0" borderId="0"/>
    <xf numFmtId="43" fontId="2" fillId="0" borderId="0" applyFont="0" applyFill="0" applyBorder="0" applyAlignment="0" applyProtection="0"/>
  </cellStyleXfs>
  <cellXfs count="253">
    <xf numFmtId="0" fontId="0" fillId="0" borderId="0" xfId="0"/>
    <xf numFmtId="0" fontId="4" fillId="0" borderId="0" xfId="4" applyFont="1"/>
    <xf numFmtId="0" fontId="4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3" fillId="0" borderId="0" xfId="4" applyFont="1"/>
    <xf numFmtId="0" fontId="4" fillId="0" borderId="1" xfId="3" applyFont="1" applyBorder="1" applyAlignment="1">
      <alignment horizontal="center" vertical="center"/>
    </xf>
    <xf numFmtId="0" fontId="3" fillId="0" borderId="1" xfId="4" applyFont="1" applyBorder="1" applyAlignment="1">
      <alignment wrapText="1"/>
    </xf>
    <xf numFmtId="3" fontId="3" fillId="2" borderId="1" xfId="4" applyNumberFormat="1" applyFont="1" applyFill="1" applyBorder="1" applyAlignment="1">
      <alignment vertical="top" wrapText="1"/>
    </xf>
    <xf numFmtId="164" fontId="3" fillId="0" borderId="1" xfId="4" applyNumberFormat="1" applyFont="1" applyBorder="1" applyAlignment="1">
      <alignment vertical="top" wrapText="1"/>
    </xf>
    <xf numFmtId="164" fontId="3" fillId="2" borderId="1" xfId="4" applyNumberFormat="1" applyFont="1" applyFill="1" applyBorder="1" applyAlignment="1">
      <alignment vertical="top" wrapText="1"/>
    </xf>
    <xf numFmtId="0" fontId="4" fillId="0" borderId="1" xfId="3" applyFont="1" applyBorder="1"/>
    <xf numFmtId="3" fontId="4" fillId="2" borderId="1" xfId="4" applyNumberFormat="1" applyFont="1" applyFill="1" applyBorder="1" applyAlignment="1">
      <alignment vertical="top" wrapText="1"/>
    </xf>
    <xf numFmtId="164" fontId="4" fillId="2" borderId="1" xfId="4" applyNumberFormat="1" applyFont="1" applyFill="1" applyBorder="1" applyAlignment="1">
      <alignment vertical="top" wrapText="1"/>
    </xf>
    <xf numFmtId="0" fontId="5" fillId="3" borderId="0" xfId="3" applyFont="1" applyFill="1"/>
    <xf numFmtId="0" fontId="6" fillId="0" borderId="0" xfId="4" applyFont="1"/>
    <xf numFmtId="0" fontId="5" fillId="0" borderId="0" xfId="3" quotePrefix="1" applyFont="1" applyAlignment="1">
      <alignment horizontal="left"/>
    </xf>
    <xf numFmtId="0" fontId="5" fillId="0" borderId="0" xfId="4" applyFont="1" applyAlignment="1">
      <alignment horizontal="left"/>
    </xf>
    <xf numFmtId="3" fontId="4" fillId="2" borderId="0" xfId="4" applyNumberFormat="1" applyFont="1" applyFill="1" applyAlignment="1">
      <alignment vertical="top" wrapText="1"/>
    </xf>
    <xf numFmtId="164" fontId="4" fillId="0" borderId="0" xfId="4" applyNumberFormat="1" applyFont="1"/>
    <xf numFmtId="3" fontId="4" fillId="0" borderId="0" xfId="4" applyNumberFormat="1" applyFont="1"/>
    <xf numFmtId="3" fontId="3" fillId="2" borderId="1" xfId="4" applyNumberFormat="1" applyFont="1" applyFill="1" applyBorder="1" applyAlignment="1">
      <alignment vertical="center" wrapText="1"/>
    </xf>
    <xf numFmtId="0" fontId="3" fillId="2" borderId="1" xfId="4" applyFont="1" applyFill="1" applyBorder="1" applyAlignment="1">
      <alignment vertical="center" wrapText="1"/>
    </xf>
    <xf numFmtId="164" fontId="3" fillId="2" borderId="1" xfId="4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top" wrapText="1"/>
    </xf>
    <xf numFmtId="0" fontId="4" fillId="4" borderId="0" xfId="4" applyFont="1" applyFill="1"/>
    <xf numFmtId="0" fontId="4" fillId="3" borderId="0" xfId="3" applyFont="1" applyFill="1"/>
    <xf numFmtId="0" fontId="4" fillId="0" borderId="0" xfId="3" quotePrefix="1" applyFont="1" applyAlignment="1">
      <alignment horizontal="left"/>
    </xf>
    <xf numFmtId="0" fontId="5" fillId="4" borderId="0" xfId="3" quotePrefix="1" applyFont="1" applyFill="1" applyAlignment="1">
      <alignment horizontal="left"/>
    </xf>
    <xf numFmtId="1" fontId="4" fillId="0" borderId="0" xfId="4" applyNumberFormat="1" applyFont="1"/>
    <xf numFmtId="0" fontId="3" fillId="2" borderId="1" xfId="4" applyFont="1" applyFill="1" applyBorder="1" applyAlignment="1">
      <alignment vertical="top" wrapText="1"/>
    </xf>
    <xf numFmtId="0" fontId="5" fillId="0" borderId="0" xfId="4" applyFont="1"/>
    <xf numFmtId="0" fontId="5" fillId="4" borderId="0" xfId="4" applyFont="1" applyFill="1"/>
    <xf numFmtId="0" fontId="4" fillId="0" borderId="0" xfId="5" applyFont="1"/>
    <xf numFmtId="0" fontId="4" fillId="0" borderId="1" xfId="5" applyFont="1" applyBorder="1" applyAlignment="1">
      <alignment horizontal="center" vertical="center" wrapText="1"/>
    </xf>
    <xf numFmtId="0" fontId="3" fillId="0" borderId="0" xfId="5" applyFont="1"/>
    <xf numFmtId="0" fontId="3" fillId="0" borderId="1" xfId="5" applyFont="1" applyBorder="1" applyAlignment="1">
      <alignment wrapText="1"/>
    </xf>
    <xf numFmtId="165" fontId="3" fillId="2" borderId="1" xfId="4" applyNumberFormat="1" applyFont="1" applyFill="1" applyBorder="1" applyAlignment="1">
      <alignment vertical="center" wrapText="1"/>
    </xf>
    <xf numFmtId="164" fontId="3" fillId="0" borderId="0" xfId="5" applyNumberFormat="1" applyFont="1" applyAlignment="1">
      <alignment vertical="center"/>
    </xf>
    <xf numFmtId="165" fontId="3" fillId="0" borderId="0" xfId="5" applyNumberFormat="1" applyFont="1"/>
    <xf numFmtId="0" fontId="4" fillId="0" borderId="1" xfId="5" applyFont="1" applyBorder="1" applyAlignment="1">
      <alignment wrapText="1"/>
    </xf>
    <xf numFmtId="165" fontId="4" fillId="2" borderId="1" xfId="4" applyNumberFormat="1" applyFont="1" applyFill="1" applyBorder="1" applyAlignment="1">
      <alignment vertical="top" wrapText="1"/>
    </xf>
    <xf numFmtId="0" fontId="7" fillId="0" borderId="0" xfId="5" applyFont="1" applyAlignment="1">
      <alignment wrapText="1"/>
    </xf>
    <xf numFmtId="0" fontId="8" fillId="3" borderId="0" xfId="3" applyFont="1" applyFill="1"/>
    <xf numFmtId="164" fontId="9" fillId="0" borderId="0" xfId="6" applyNumberFormat="1" applyFont="1" applyFill="1" applyBorder="1" applyAlignment="1" applyProtection="1"/>
    <xf numFmtId="0" fontId="5" fillId="0" borderId="0" xfId="5" applyFont="1"/>
    <xf numFmtId="3" fontId="4" fillId="0" borderId="0" xfId="5" applyNumberFormat="1" applyFont="1"/>
    <xf numFmtId="165" fontId="4" fillId="0" borderId="0" xfId="5" applyNumberFormat="1" applyFont="1"/>
    <xf numFmtId="0" fontId="3" fillId="0" borderId="1" xfId="4" applyFont="1" applyBorder="1" applyAlignment="1">
      <alignment vertical="center" wrapText="1"/>
    </xf>
    <xf numFmtId="0" fontId="3" fillId="0" borderId="0" xfId="4" applyFont="1" applyAlignment="1">
      <alignment vertical="center"/>
    </xf>
    <xf numFmtId="0" fontId="4" fillId="0" borderId="1" xfId="4" applyFont="1" applyBorder="1" applyAlignment="1">
      <alignment wrapText="1"/>
    </xf>
    <xf numFmtId="0" fontId="5" fillId="0" borderId="0" xfId="4" applyFont="1" applyAlignment="1">
      <alignment wrapText="1"/>
    </xf>
    <xf numFmtId="0" fontId="7" fillId="0" borderId="0" xfId="4" applyFont="1" applyAlignment="1">
      <alignment wrapText="1"/>
    </xf>
    <xf numFmtId="166" fontId="3" fillId="0" borderId="1" xfId="4" applyNumberFormat="1" applyFont="1" applyBorder="1" applyAlignment="1">
      <alignment vertical="center" wrapText="1"/>
    </xf>
    <xf numFmtId="166" fontId="4" fillId="0" borderId="1" xfId="4" applyNumberFormat="1" applyFont="1" applyBorder="1" applyAlignment="1">
      <alignment vertical="center" wrapText="1"/>
    </xf>
    <xf numFmtId="164" fontId="4" fillId="2" borderId="1" xfId="4" applyNumberFormat="1" applyFont="1" applyFill="1" applyBorder="1" applyAlignment="1">
      <alignment vertical="center" wrapText="1"/>
    </xf>
    <xf numFmtId="0" fontId="5" fillId="0" borderId="0" xfId="3" applyFont="1"/>
    <xf numFmtId="166" fontId="9" fillId="0" borderId="0" xfId="4" applyNumberFormat="1" applyFont="1" applyAlignment="1">
      <alignment wrapText="1"/>
    </xf>
    <xf numFmtId="2" fontId="3" fillId="2" borderId="1" xfId="4" applyNumberFormat="1" applyFont="1" applyFill="1" applyBorder="1" applyAlignment="1">
      <alignment vertical="center" wrapText="1"/>
    </xf>
    <xf numFmtId="2" fontId="3" fillId="0" borderId="1" xfId="4" applyNumberFormat="1" applyFont="1" applyBorder="1" applyAlignment="1">
      <alignment vertical="center"/>
    </xf>
    <xf numFmtId="2" fontId="4" fillId="2" borderId="1" xfId="4" applyNumberFormat="1" applyFont="1" applyFill="1" applyBorder="1" applyAlignment="1">
      <alignment vertical="center" wrapText="1"/>
    </xf>
    <xf numFmtId="0" fontId="4" fillId="0" borderId="1" xfId="4" applyFont="1" applyBorder="1" applyAlignment="1">
      <alignment horizontal="center" vertical="center"/>
    </xf>
    <xf numFmtId="164" fontId="4" fillId="0" borderId="1" xfId="4" applyNumberFormat="1" applyFont="1" applyBorder="1" applyAlignment="1">
      <alignment vertical="center"/>
    </xf>
    <xf numFmtId="0" fontId="4" fillId="4" borderId="1" xfId="4" applyFont="1" applyFill="1" applyBorder="1" applyAlignment="1">
      <alignment horizontal="center"/>
    </xf>
    <xf numFmtId="0" fontId="3" fillId="4" borderId="1" xfId="4" applyFont="1" applyFill="1" applyBorder="1" applyAlignment="1">
      <alignment horizontal="center"/>
    </xf>
    <xf numFmtId="2" fontId="3" fillId="2" borderId="1" xfId="4" applyNumberFormat="1" applyFont="1" applyFill="1" applyBorder="1"/>
    <xf numFmtId="0" fontId="4" fillId="4" borderId="1" xfId="4" applyFont="1" applyFill="1" applyBorder="1"/>
    <xf numFmtId="2" fontId="4" fillId="2" borderId="1" xfId="4" applyNumberFormat="1" applyFont="1" applyFill="1" applyBorder="1"/>
    <xf numFmtId="2" fontId="4" fillId="4" borderId="0" xfId="4" applyNumberFormat="1" applyFont="1" applyFill="1"/>
    <xf numFmtId="0" fontId="4" fillId="0" borderId="1" xfId="7" applyFont="1" applyBorder="1" applyAlignment="1">
      <alignment horizontal="center" vertical="center" wrapText="1"/>
    </xf>
    <xf numFmtId="168" fontId="3" fillId="0" borderId="1" xfId="1" applyNumberFormat="1" applyFont="1" applyBorder="1" applyAlignment="1">
      <alignment horizontal="right" vertical="center"/>
    </xf>
    <xf numFmtId="164" fontId="3" fillId="0" borderId="1" xfId="4" applyNumberFormat="1" applyFont="1" applyBorder="1"/>
    <xf numFmtId="0" fontId="3" fillId="0" borderId="1" xfId="8" applyFont="1" applyBorder="1" applyAlignment="1">
      <alignment horizontal="right" vertical="center"/>
    </xf>
    <xf numFmtId="0" fontId="4" fillId="0" borderId="1" xfId="7" applyFont="1" applyBorder="1" applyAlignment="1">
      <alignment horizontal="left"/>
    </xf>
    <xf numFmtId="168" fontId="4" fillId="0" borderId="1" xfId="1" applyNumberFormat="1" applyFont="1" applyBorder="1" applyAlignment="1">
      <alignment horizontal="right" vertical="center"/>
    </xf>
    <xf numFmtId="164" fontId="4" fillId="0" borderId="1" xfId="4" applyNumberFormat="1" applyFont="1" applyBorder="1"/>
    <xf numFmtId="0" fontId="4" fillId="0" borderId="1" xfId="8" applyFont="1" applyBorder="1" applyAlignment="1">
      <alignment horizontal="right" vertical="center"/>
    </xf>
    <xf numFmtId="164" fontId="4" fillId="0" borderId="1" xfId="8" applyNumberFormat="1" applyFont="1" applyBorder="1" applyAlignment="1">
      <alignment horizontal="right" vertical="center"/>
    </xf>
    <xf numFmtId="168" fontId="4" fillId="0" borderId="0" xfId="4" applyNumberFormat="1" applyFont="1"/>
    <xf numFmtId="3" fontId="3" fillId="2" borderId="1" xfId="3" applyNumberFormat="1" applyFont="1" applyFill="1" applyBorder="1" applyAlignment="1">
      <alignment vertical="top" wrapText="1"/>
    </xf>
    <xf numFmtId="0" fontId="3" fillId="2" borderId="1" xfId="3" applyFont="1" applyFill="1" applyBorder="1" applyAlignment="1">
      <alignment vertical="top" wrapText="1"/>
    </xf>
    <xf numFmtId="164" fontId="3" fillId="2" borderId="1" xfId="3" applyNumberFormat="1" applyFont="1" applyFill="1" applyBorder="1" applyAlignment="1">
      <alignment vertical="top" wrapText="1"/>
    </xf>
    <xf numFmtId="0" fontId="9" fillId="0" borderId="0" xfId="4" applyFont="1"/>
    <xf numFmtId="3" fontId="4" fillId="2" borderId="1" xfId="3" applyNumberFormat="1" applyFont="1" applyFill="1" applyBorder="1" applyAlignment="1">
      <alignment vertical="top" wrapText="1"/>
    </xf>
    <xf numFmtId="0" fontId="4" fillId="2" borderId="1" xfId="3" applyFont="1" applyFill="1" applyBorder="1" applyAlignment="1">
      <alignment vertical="top" wrapText="1"/>
    </xf>
    <xf numFmtId="164" fontId="4" fillId="2" borderId="1" xfId="3" applyNumberFormat="1" applyFont="1" applyFill="1" applyBorder="1" applyAlignment="1">
      <alignment vertical="top" wrapText="1"/>
    </xf>
    <xf numFmtId="3" fontId="5" fillId="0" borderId="0" xfId="4" applyNumberFormat="1" applyFont="1"/>
    <xf numFmtId="164" fontId="5" fillId="0" borderId="0" xfId="4" applyNumberFormat="1" applyFont="1"/>
    <xf numFmtId="164" fontId="3" fillId="0" borderId="1" xfId="8" applyNumberFormat="1" applyFont="1" applyBorder="1" applyAlignment="1">
      <alignment horizontal="right" vertical="center"/>
    </xf>
    <xf numFmtId="0" fontId="4" fillId="0" borderId="1" xfId="9" applyFont="1" applyBorder="1" applyAlignment="1">
      <alignment wrapText="1"/>
    </xf>
    <xf numFmtId="168" fontId="4" fillId="5" borderId="1" xfId="1" applyNumberFormat="1" applyFont="1" applyFill="1" applyBorder="1" applyAlignment="1">
      <alignment vertical="top" wrapText="1"/>
    </xf>
    <xf numFmtId="168" fontId="4" fillId="5" borderId="1" xfId="1" applyNumberFormat="1" applyFont="1" applyFill="1" applyBorder="1" applyAlignment="1">
      <alignment horizontal="right" vertical="top" wrapText="1"/>
    </xf>
    <xf numFmtId="164" fontId="4" fillId="5" borderId="1" xfId="10" applyNumberFormat="1" applyFont="1" applyFill="1" applyBorder="1" applyAlignment="1">
      <alignment vertical="top" wrapText="1"/>
    </xf>
    <xf numFmtId="168" fontId="5" fillId="0" borderId="0" xfId="4" applyNumberFormat="1" applyFont="1"/>
    <xf numFmtId="164" fontId="4" fillId="5" borderId="1" xfId="10" applyNumberFormat="1" applyFont="1" applyFill="1" applyBorder="1" applyAlignment="1">
      <alignment horizontal="right" vertical="top" wrapText="1"/>
    </xf>
    <xf numFmtId="0" fontId="4" fillId="0" borderId="1" xfId="11" applyFont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right" vertical="center"/>
    </xf>
    <xf numFmtId="3" fontId="4" fillId="2" borderId="1" xfId="4" applyNumberFormat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right" vertical="center"/>
    </xf>
    <xf numFmtId="9" fontId="4" fillId="0" borderId="0" xfId="2" applyFont="1"/>
    <xf numFmtId="0" fontId="3" fillId="0" borderId="0" xfId="4" applyFont="1" applyAlignment="1">
      <alignment horizontal="left" vertical="center"/>
    </xf>
    <xf numFmtId="0" fontId="4" fillId="0" borderId="3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0" fontId="3" fillId="0" borderId="0" xfId="4" applyFont="1" applyAlignment="1">
      <alignment horizontal="left"/>
    </xf>
    <xf numFmtId="168" fontId="3" fillId="0" borderId="0" xfId="1" applyNumberFormat="1" applyFont="1" applyAlignment="1">
      <alignment horizontal="right"/>
    </xf>
    <xf numFmtId="168" fontId="4" fillId="0" borderId="0" xfId="1" applyNumberFormat="1" applyFont="1" applyAlignment="1">
      <alignment horizontal="right"/>
    </xf>
    <xf numFmtId="164" fontId="4" fillId="0" borderId="0" xfId="4" applyNumberFormat="1" applyFont="1" applyAlignment="1">
      <alignment horizontal="right"/>
    </xf>
    <xf numFmtId="0" fontId="4" fillId="0" borderId="8" xfId="4" applyFont="1" applyBorder="1"/>
    <xf numFmtId="168" fontId="4" fillId="0" borderId="8" xfId="1" applyNumberFormat="1" applyFont="1" applyBorder="1" applyAlignment="1">
      <alignment horizontal="right"/>
    </xf>
    <xf numFmtId="164" fontId="4" fillId="0" borderId="8" xfId="4" applyNumberFormat="1" applyFont="1" applyBorder="1" applyAlignment="1">
      <alignment horizontal="right"/>
    </xf>
    <xf numFmtId="169" fontId="5" fillId="0" borderId="0" xfId="4" applyNumberFormat="1" applyFont="1"/>
    <xf numFmtId="0" fontId="4" fillId="0" borderId="3" xfId="4" applyFont="1" applyBorder="1" applyAlignment="1">
      <alignment horizontal="center" vertical="center" wrapText="1"/>
    </xf>
    <xf numFmtId="0" fontId="4" fillId="0" borderId="10" xfId="4" applyFont="1" applyBorder="1" applyAlignment="1">
      <alignment horizontal="center" vertical="center" wrapText="1"/>
    </xf>
    <xf numFmtId="168" fontId="3" fillId="0" borderId="11" xfId="1" applyNumberFormat="1" applyFont="1" applyBorder="1" applyAlignment="1">
      <alignment horizontal="right"/>
    </xf>
    <xf numFmtId="164" fontId="3" fillId="0" borderId="0" xfId="4" applyNumberFormat="1" applyFont="1"/>
    <xf numFmtId="168" fontId="4" fillId="0" borderId="0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169" fontId="5" fillId="0" borderId="0" xfId="4" applyNumberFormat="1" applyFont="1" applyAlignment="1">
      <alignment horizontal="left"/>
    </xf>
    <xf numFmtId="169" fontId="5" fillId="0" borderId="0" xfId="4" applyNumberFormat="1" applyFont="1" applyAlignment="1">
      <alignment horizontal="right"/>
    </xf>
    <xf numFmtId="0" fontId="4" fillId="0" borderId="13" xfId="4" applyFont="1" applyBorder="1" applyAlignment="1">
      <alignment horizontal="center" vertical="center"/>
    </xf>
    <xf numFmtId="164" fontId="3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right"/>
    </xf>
    <xf numFmtId="169" fontId="4" fillId="0" borderId="0" xfId="4" applyNumberFormat="1" applyFont="1"/>
    <xf numFmtId="0" fontId="3" fillId="0" borderId="18" xfId="4" applyFont="1" applyBorder="1" applyAlignment="1">
      <alignment vertical="center"/>
    </xf>
    <xf numFmtId="0" fontId="3" fillId="0" borderId="23" xfId="4" applyFont="1" applyBorder="1" applyAlignment="1">
      <alignment vertical="center"/>
    </xf>
    <xf numFmtId="0" fontId="4" fillId="0" borderId="0" xfId="4" applyFont="1" applyAlignment="1">
      <alignment vertical="center"/>
    </xf>
    <xf numFmtId="168" fontId="3" fillId="0" borderId="20" xfId="4" applyNumberFormat="1" applyFont="1" applyBorder="1"/>
    <xf numFmtId="168" fontId="3" fillId="0" borderId="0" xfId="1" applyNumberFormat="1" applyFont="1"/>
    <xf numFmtId="164" fontId="3" fillId="0" borderId="20" xfId="4" applyNumberFormat="1" applyFont="1" applyBorder="1"/>
    <xf numFmtId="168" fontId="4" fillId="0" borderId="0" xfId="1" applyNumberFormat="1" applyFont="1"/>
    <xf numFmtId="168" fontId="4" fillId="0" borderId="8" xfId="4" applyNumberFormat="1" applyFont="1" applyBorder="1"/>
    <xf numFmtId="168" fontId="4" fillId="0" borderId="8" xfId="1" applyNumberFormat="1" applyFont="1" applyBorder="1"/>
    <xf numFmtId="164" fontId="4" fillId="0" borderId="8" xfId="4" applyNumberFormat="1" applyFont="1" applyBorder="1"/>
    <xf numFmtId="0" fontId="2" fillId="0" borderId="0" xfId="4"/>
    <xf numFmtId="164" fontId="4" fillId="0" borderId="11" xfId="4" applyNumberFormat="1" applyFont="1" applyBorder="1" applyAlignment="1">
      <alignment horizontal="right"/>
    </xf>
    <xf numFmtId="164" fontId="2" fillId="0" borderId="0" xfId="4" applyNumberFormat="1"/>
    <xf numFmtId="168" fontId="3" fillId="0" borderId="8" xfId="1" applyNumberFormat="1" applyFont="1" applyBorder="1" applyAlignment="1">
      <alignment horizontal="right"/>
    </xf>
    <xf numFmtId="0" fontId="16" fillId="0" borderId="0" xfId="4" applyFont="1"/>
    <xf numFmtId="0" fontId="4" fillId="0" borderId="1" xfId="9" applyFont="1" applyBorder="1" applyAlignment="1">
      <alignment horizontal="center" vertical="center" wrapText="1"/>
    </xf>
    <xf numFmtId="0" fontId="3" fillId="0" borderId="1" xfId="9" applyFont="1" applyBorder="1" applyAlignment="1">
      <alignment wrapText="1"/>
    </xf>
    <xf numFmtId="171" fontId="3" fillId="0" borderId="1" xfId="1" applyNumberFormat="1" applyFont="1" applyBorder="1"/>
    <xf numFmtId="0" fontId="17" fillId="6" borderId="1" xfId="4" applyFont="1" applyFill="1" applyBorder="1" applyAlignment="1">
      <alignment horizontal="left" vertical="center"/>
    </xf>
    <xf numFmtId="171" fontId="4" fillId="0" borderId="1" xfId="1" applyNumberFormat="1" applyFont="1" applyBorder="1"/>
    <xf numFmtId="0" fontId="5" fillId="2" borderId="0" xfId="9" applyFont="1" applyFill="1"/>
    <xf numFmtId="0" fontId="18" fillId="0" borderId="0" xfId="9" applyFont="1" applyAlignment="1">
      <alignment wrapText="1"/>
    </xf>
    <xf numFmtId="168" fontId="3" fillId="0" borderId="1" xfId="1" applyNumberFormat="1" applyFont="1" applyBorder="1"/>
    <xf numFmtId="164" fontId="3" fillId="0" borderId="1" xfId="9" applyNumberFormat="1" applyFont="1" applyBorder="1"/>
    <xf numFmtId="168" fontId="4" fillId="0" borderId="1" xfId="1" applyNumberFormat="1" applyFont="1" applyBorder="1"/>
    <xf numFmtId="164" fontId="4" fillId="0" borderId="1" xfId="9" applyNumberFormat="1" applyFont="1" applyBorder="1"/>
    <xf numFmtId="0" fontId="4" fillId="0" borderId="1" xfId="4" applyFont="1" applyBorder="1" applyAlignment="1">
      <alignment horizontal="center"/>
    </xf>
    <xf numFmtId="0" fontId="4" fillId="0" borderId="1" xfId="4" applyFont="1" applyBorder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" vertical="center" wrapText="1"/>
    </xf>
    <xf numFmtId="170" fontId="3" fillId="0" borderId="1" xfId="1" applyNumberFormat="1" applyFont="1" applyBorder="1"/>
    <xf numFmtId="170" fontId="4" fillId="0" borderId="0" xfId="4" applyNumberFormat="1" applyFont="1"/>
    <xf numFmtId="170" fontId="4" fillId="0" borderId="1" xfId="1" applyNumberFormat="1" applyFont="1" applyBorder="1"/>
    <xf numFmtId="1" fontId="4" fillId="0" borderId="1" xfId="4" applyNumberFormat="1" applyFont="1" applyBorder="1"/>
    <xf numFmtId="0" fontId="4" fillId="0" borderId="1" xfId="9" applyFont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170" fontId="4" fillId="0" borderId="1" xfId="1" applyNumberFormat="1" applyFont="1" applyBorder="1" applyAlignment="1">
      <alignment horizontal="right"/>
    </xf>
    <xf numFmtId="0" fontId="4" fillId="0" borderId="0" xfId="4" applyFont="1" applyAlignment="1">
      <alignment horizontal="center" vertical="center"/>
    </xf>
    <xf numFmtId="0" fontId="3" fillId="0" borderId="1" xfId="4" applyFont="1" applyBorder="1"/>
    <xf numFmtId="0" fontId="5" fillId="0" borderId="0" xfId="9" applyFont="1"/>
    <xf numFmtId="0" fontId="17" fillId="6" borderId="1" xfId="8" applyFont="1" applyFill="1" applyBorder="1" applyAlignment="1">
      <alignment horizontal="left" vertical="center"/>
    </xf>
    <xf numFmtId="0" fontId="17" fillId="7" borderId="1" xfId="8" applyFont="1" applyFill="1" applyBorder="1" applyAlignment="1">
      <alignment horizontal="left" vertical="center"/>
    </xf>
    <xf numFmtId="0" fontId="20" fillId="0" borderId="18" xfId="4" applyFont="1" applyBorder="1" applyAlignment="1">
      <alignment horizontal="center" vertical="center"/>
    </xf>
    <xf numFmtId="0" fontId="19" fillId="0" borderId="1" xfId="4" applyFont="1" applyBorder="1" applyAlignment="1">
      <alignment horizontal="left"/>
    </xf>
    <xf numFmtId="172" fontId="19" fillId="0" borderId="33" xfId="4" applyNumberFormat="1" applyFont="1" applyBorder="1" applyAlignment="1">
      <alignment horizontal="center" vertical="center" wrapText="1"/>
    </xf>
    <xf numFmtId="0" fontId="20" fillId="0" borderId="1" xfId="4" applyFont="1" applyBorder="1" applyAlignment="1">
      <alignment horizontal="left"/>
    </xf>
    <xf numFmtId="172" fontId="20" fillId="0" borderId="33" xfId="12" applyNumberFormat="1" applyFont="1" applyBorder="1" applyAlignment="1">
      <alignment horizontal="center" vertical="center"/>
    </xf>
    <xf numFmtId="0" fontId="20" fillId="0" borderId="0" xfId="4" applyFont="1" applyAlignment="1">
      <alignment horizontal="left"/>
    </xf>
    <xf numFmtId="172" fontId="20" fillId="0" borderId="0" xfId="12" applyNumberFormat="1" applyFont="1" applyBorder="1" applyAlignment="1">
      <alignment horizontal="center" vertical="center"/>
    </xf>
    <xf numFmtId="0" fontId="19" fillId="0" borderId="0" xfId="4" applyFont="1" applyAlignment="1">
      <alignment horizontal="left"/>
    </xf>
    <xf numFmtId="172" fontId="19" fillId="0" borderId="0" xfId="4" applyNumberFormat="1" applyFont="1" applyAlignment="1">
      <alignment horizontal="center" vertical="center" wrapText="1"/>
    </xf>
    <xf numFmtId="172" fontId="19" fillId="0" borderId="18" xfId="4" applyNumberFormat="1" applyFont="1" applyBorder="1" applyAlignment="1">
      <alignment horizontal="center" vertical="center" wrapText="1"/>
    </xf>
    <xf numFmtId="164" fontId="19" fillId="0" borderId="18" xfId="4" applyNumberFormat="1" applyFont="1" applyBorder="1" applyAlignment="1">
      <alignment horizontal="right"/>
    </xf>
    <xf numFmtId="172" fontId="20" fillId="0" borderId="18" xfId="12" applyNumberFormat="1" applyFont="1" applyBorder="1" applyAlignment="1">
      <alignment horizontal="center" vertical="center"/>
    </xf>
    <xf numFmtId="0" fontId="18" fillId="0" borderId="18" xfId="4" applyFont="1" applyBorder="1"/>
    <xf numFmtId="164" fontId="18" fillId="0" borderId="18" xfId="4" applyNumberFormat="1" applyFont="1" applyBorder="1"/>
    <xf numFmtId="0" fontId="3" fillId="0" borderId="0" xfId="4" applyFont="1" applyAlignment="1">
      <alignment vertical="center" wrapText="1"/>
    </xf>
    <xf numFmtId="0" fontId="3" fillId="0" borderId="29" xfId="4" applyFont="1" applyBorder="1" applyAlignment="1">
      <alignment vertical="center" wrapText="1"/>
    </xf>
    <xf numFmtId="170" fontId="3" fillId="0" borderId="0" xfId="4" applyNumberFormat="1" applyFont="1"/>
    <xf numFmtId="0" fontId="3" fillId="0" borderId="0" xfId="3" applyFont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4" borderId="1" xfId="4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/>
    </xf>
    <xf numFmtId="0" fontId="3" fillId="0" borderId="0" xfId="4" applyFont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4" borderId="1" xfId="4" applyFont="1" applyFill="1" applyBorder="1" applyAlignment="1">
      <alignment horizontal="center"/>
    </xf>
    <xf numFmtId="0" fontId="5" fillId="3" borderId="0" xfId="3" applyFont="1" applyFill="1" applyAlignment="1">
      <alignment horizontal="left" wrapText="1"/>
    </xf>
    <xf numFmtId="0" fontId="4" fillId="0" borderId="1" xfId="7" applyFont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4" fillId="0" borderId="3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0" fontId="4" fillId="0" borderId="5" xfId="4" applyFont="1" applyBorder="1" applyAlignment="1">
      <alignment horizontal="center" vertical="center" wrapText="1"/>
    </xf>
    <xf numFmtId="0" fontId="4" fillId="0" borderId="7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3" fillId="0" borderId="29" xfId="4" applyFont="1" applyBorder="1" applyAlignment="1">
      <alignment horizontal="center" vertical="center" wrapText="1"/>
    </xf>
    <xf numFmtId="0" fontId="4" fillId="0" borderId="9" xfId="4" applyFont="1" applyBorder="1" applyAlignment="1">
      <alignment horizontal="center" vertical="center" wrapText="1"/>
    </xf>
    <xf numFmtId="0" fontId="4" fillId="0" borderId="14" xfId="4" applyFont="1" applyBorder="1" applyAlignment="1">
      <alignment horizontal="center" vertical="center" wrapText="1"/>
    </xf>
    <xf numFmtId="0" fontId="4" fillId="0" borderId="17" xfId="4" applyFont="1" applyBorder="1" applyAlignment="1">
      <alignment horizontal="center" vertical="center" wrapText="1"/>
    </xf>
    <xf numFmtId="0" fontId="4" fillId="0" borderId="13" xfId="4" applyFont="1" applyBorder="1" applyAlignment="1">
      <alignment horizontal="center" vertical="center"/>
    </xf>
    <xf numFmtId="0" fontId="4" fillId="0" borderId="15" xfId="4" applyFont="1" applyBorder="1" applyAlignment="1">
      <alignment horizontal="center" vertical="center"/>
    </xf>
    <xf numFmtId="0" fontId="3" fillId="0" borderId="8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 wrapText="1"/>
    </xf>
    <xf numFmtId="0" fontId="4" fillId="0" borderId="12" xfId="4" applyFont="1" applyBorder="1" applyAlignment="1">
      <alignment vertical="center"/>
    </xf>
    <xf numFmtId="0" fontId="4" fillId="0" borderId="13" xfId="4" applyFont="1" applyBorder="1" applyAlignment="1">
      <alignment horizontal="center" vertical="center" wrapText="1"/>
    </xf>
    <xf numFmtId="0" fontId="4" fillId="0" borderId="16" xfId="4" applyFont="1" applyBorder="1" applyAlignment="1">
      <alignment horizontal="center" vertical="center" wrapText="1"/>
    </xf>
    <xf numFmtId="0" fontId="4" fillId="0" borderId="15" xfId="4" applyFont="1" applyBorder="1" applyAlignment="1">
      <alignment horizontal="center" vertical="center" wrapText="1"/>
    </xf>
    <xf numFmtId="0" fontId="4" fillId="0" borderId="12" xfId="4" applyFont="1" applyBorder="1" applyAlignment="1">
      <alignment horizontal="center" vertical="center"/>
    </xf>
    <xf numFmtId="169" fontId="5" fillId="0" borderId="0" xfId="4" applyNumberFormat="1" applyFont="1" applyAlignment="1">
      <alignment horizontal="left" wrapText="1"/>
    </xf>
    <xf numFmtId="0" fontId="4" fillId="0" borderId="19" xfId="4" applyFont="1" applyBorder="1" applyAlignment="1">
      <alignment horizontal="center" vertical="center" wrapText="1"/>
    </xf>
    <xf numFmtId="0" fontId="4" fillId="0" borderId="20" xfId="4" applyFont="1" applyBorder="1" applyAlignment="1">
      <alignment horizontal="center" vertical="center" wrapText="1"/>
    </xf>
    <xf numFmtId="0" fontId="4" fillId="0" borderId="21" xfId="4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vertical="center" wrapText="1"/>
    </xf>
    <xf numFmtId="0" fontId="4" fillId="0" borderId="25" xfId="4" applyFont="1" applyBorder="1" applyAlignment="1">
      <alignment horizontal="center" vertical="center" wrapText="1"/>
    </xf>
    <xf numFmtId="0" fontId="4" fillId="0" borderId="27" xfId="4" applyFont="1" applyBorder="1" applyAlignment="1">
      <alignment horizontal="center" vertical="center" wrapText="1"/>
    </xf>
    <xf numFmtId="0" fontId="4" fillId="0" borderId="15" xfId="4" applyFont="1" applyBorder="1" applyAlignment="1">
      <alignment horizontal="center"/>
    </xf>
    <xf numFmtId="0" fontId="4" fillId="0" borderId="26" xfId="4" applyFont="1" applyBorder="1" applyAlignment="1">
      <alignment horizontal="center" vertical="center" wrapText="1"/>
    </xf>
    <xf numFmtId="0" fontId="4" fillId="0" borderId="28" xfId="4" applyFont="1" applyBorder="1" applyAlignment="1">
      <alignment horizontal="center" vertical="center" wrapText="1"/>
    </xf>
    <xf numFmtId="0" fontId="3" fillId="0" borderId="34" xfId="4" applyFont="1" applyBorder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4" fillId="0" borderId="14" xfId="9" applyFont="1" applyBorder="1" applyAlignment="1">
      <alignment horizontal="center" vertical="center" wrapText="1"/>
    </xf>
    <xf numFmtId="0" fontId="4" fillId="0" borderId="17" xfId="9" applyFont="1" applyBorder="1" applyAlignment="1">
      <alignment horizontal="center" vertical="center" wrapText="1"/>
    </xf>
    <xf numFmtId="0" fontId="4" fillId="0" borderId="26" xfId="9" applyFont="1" applyBorder="1" applyAlignment="1">
      <alignment horizontal="center" vertical="center"/>
    </xf>
    <xf numFmtId="0" fontId="4" fillId="0" borderId="20" xfId="9" applyFont="1" applyBorder="1" applyAlignment="1">
      <alignment horizontal="center" vertical="center"/>
    </xf>
    <xf numFmtId="0" fontId="4" fillId="0" borderId="30" xfId="9" applyFont="1" applyBorder="1" applyAlignment="1">
      <alignment horizontal="center" vertical="center"/>
    </xf>
    <xf numFmtId="0" fontId="4" fillId="0" borderId="16" xfId="9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0" fontId="20" fillId="0" borderId="0" xfId="4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0" fillId="0" borderId="26" xfId="4" applyFont="1" applyBorder="1" applyAlignment="1">
      <alignment horizontal="center" vertical="center"/>
    </xf>
    <xf numFmtId="0" fontId="20" fillId="0" borderId="31" xfId="4" applyFont="1" applyBorder="1" applyAlignment="1">
      <alignment horizontal="center" vertical="center"/>
    </xf>
    <xf numFmtId="0" fontId="20" fillId="0" borderId="28" xfId="4" applyFont="1" applyBorder="1" applyAlignment="1">
      <alignment horizontal="center" vertical="center"/>
    </xf>
    <xf numFmtId="0" fontId="20" fillId="0" borderId="18" xfId="4" applyFont="1" applyBorder="1" applyAlignment="1">
      <alignment horizontal="center" vertical="center"/>
    </xf>
    <xf numFmtId="0" fontId="20" fillId="0" borderId="32" xfId="4" applyFont="1" applyBorder="1" applyAlignment="1">
      <alignment horizontal="center" vertical="center"/>
    </xf>
    <xf numFmtId="0" fontId="18" fillId="0" borderId="18" xfId="4" applyFont="1" applyBorder="1" applyAlignment="1">
      <alignment horizontal="center" vertical="center"/>
    </xf>
  </cellXfs>
  <cellStyles count="13">
    <cellStyle name="Normal" xfId="0" builtinId="0"/>
    <cellStyle name="Normal 13" xfId="8" xr:uid="{1B6A04A6-9D9F-4942-9A67-C0C7FD9648E7}"/>
    <cellStyle name="Normal 14" xfId="9" xr:uid="{96D510CE-6556-4DA4-A4E4-157704DF9211}"/>
    <cellStyle name="Normal 16" xfId="10" xr:uid="{626D4BE1-D6BA-48EC-AA5A-71CDBBCDE6E8}"/>
    <cellStyle name="Normal 16 2" xfId="4" xr:uid="{A322A779-60E6-4AD3-AF66-C5B6DB6C7F29}"/>
    <cellStyle name="Normal 2" xfId="3" xr:uid="{23DAB276-07B1-4E08-9B64-E866835DFA7F}"/>
    <cellStyle name="Normal 5" xfId="5" xr:uid="{C5E2611C-7D2F-4653-8E47-F450E106EDC2}"/>
    <cellStyle name="Normal_09Mulher_TAB_SIS2007_08_29" xfId="7" xr:uid="{B56B518A-4C15-4E2B-AA8F-680A32854398}"/>
    <cellStyle name="Normal_TAB10_XI" xfId="11" xr:uid="{3C8ADCD2-EDD7-4063-A986-AAE1656CBEFC}"/>
    <cellStyle name="Percent 3" xfId="6" xr:uid="{54A80A21-75F9-4AEB-B63B-BBD41B4D1CA3}"/>
    <cellStyle name="Porcentagem" xfId="2" builtinId="5"/>
    <cellStyle name="Vírgula" xfId="1" builtinId="3"/>
    <cellStyle name="Vírgula 2" xfId="12" xr:uid="{BAA01D07-3FB4-45F4-A731-F63F250E0C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72390</xdr:colOff>
      <xdr:row>17</xdr:row>
      <xdr:rowOff>0</xdr:rowOff>
    </xdr:from>
    <xdr:to>
      <xdr:col>7</xdr:col>
      <xdr:colOff>596575</xdr:colOff>
      <xdr:row>17</xdr:row>
      <xdr:rowOff>0</xdr:rowOff>
    </xdr:to>
    <xdr:sp macro="" textlink="">
      <xdr:nvSpPr>
        <xdr:cNvPr id="2" name="Text 2">
          <a:extLst>
            <a:ext uri="{FF2B5EF4-FFF2-40B4-BE49-F238E27FC236}">
              <a16:creationId xmlns:a16="http://schemas.microsoft.com/office/drawing/2014/main" id="{288ABD05-2AF4-4CBA-8FCA-84583DA44822}"/>
            </a:ext>
          </a:extLst>
        </xdr:cNvPr>
        <xdr:cNvSpPr txBox="1">
          <a:spLocks noChangeArrowheads="1"/>
        </xdr:cNvSpPr>
      </xdr:nvSpPr>
      <xdr:spPr bwMode="auto">
        <a:xfrm>
          <a:off x="7968615" y="3790950"/>
          <a:ext cx="520375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95250</xdr:colOff>
      <xdr:row>17</xdr:row>
      <xdr:rowOff>0</xdr:rowOff>
    </xdr:from>
    <xdr:to>
      <xdr:col>7</xdr:col>
      <xdr:colOff>596691</xdr:colOff>
      <xdr:row>17</xdr:row>
      <xdr:rowOff>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D5349572-A783-4444-B7A6-1C3B856CBE69}"/>
            </a:ext>
          </a:extLst>
        </xdr:cNvPr>
        <xdr:cNvSpPr txBox="1">
          <a:spLocks noChangeArrowheads="1"/>
        </xdr:cNvSpPr>
      </xdr:nvSpPr>
      <xdr:spPr bwMode="auto">
        <a:xfrm>
          <a:off x="7987665" y="3790950"/>
          <a:ext cx="501441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95250</xdr:colOff>
      <xdr:row>16</xdr:row>
      <xdr:rowOff>0</xdr:rowOff>
    </xdr:from>
    <xdr:to>
      <xdr:col>7</xdr:col>
      <xdr:colOff>596691</xdr:colOff>
      <xdr:row>16</xdr:row>
      <xdr:rowOff>0</xdr:rowOff>
    </xdr:to>
    <xdr:sp macro="" textlink="">
      <xdr:nvSpPr>
        <xdr:cNvPr id="4" name="Text 2">
          <a:extLst>
            <a:ext uri="{FF2B5EF4-FFF2-40B4-BE49-F238E27FC236}">
              <a16:creationId xmlns:a16="http://schemas.microsoft.com/office/drawing/2014/main" id="{3F7BF73B-DD7E-46FE-90EA-747B86F3467A}"/>
            </a:ext>
          </a:extLst>
        </xdr:cNvPr>
        <xdr:cNvSpPr txBox="1">
          <a:spLocks noChangeArrowheads="1"/>
        </xdr:cNvSpPr>
      </xdr:nvSpPr>
      <xdr:spPr bwMode="auto">
        <a:xfrm>
          <a:off x="7987665" y="3581400"/>
          <a:ext cx="501441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76200</xdr:colOff>
      <xdr:row>17</xdr:row>
      <xdr:rowOff>0</xdr:rowOff>
    </xdr:from>
    <xdr:to>
      <xdr:col>7</xdr:col>
      <xdr:colOff>595866</xdr:colOff>
      <xdr:row>17</xdr:row>
      <xdr:rowOff>0</xdr:rowOff>
    </xdr:to>
    <xdr:sp macro="" textlink="">
      <xdr:nvSpPr>
        <xdr:cNvPr id="5" name="Text 2">
          <a:extLst>
            <a:ext uri="{FF2B5EF4-FFF2-40B4-BE49-F238E27FC236}">
              <a16:creationId xmlns:a16="http://schemas.microsoft.com/office/drawing/2014/main" id="{32FB82A4-AECE-4FE8-9B45-62FDE6DD0904}"/>
            </a:ext>
          </a:extLst>
        </xdr:cNvPr>
        <xdr:cNvSpPr txBox="1">
          <a:spLocks noChangeArrowheads="1"/>
        </xdr:cNvSpPr>
      </xdr:nvSpPr>
      <xdr:spPr bwMode="auto">
        <a:xfrm>
          <a:off x="7972425" y="3790950"/>
          <a:ext cx="515856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91440</xdr:colOff>
      <xdr:row>17</xdr:row>
      <xdr:rowOff>0</xdr:rowOff>
    </xdr:from>
    <xdr:to>
      <xdr:col>7</xdr:col>
      <xdr:colOff>595875</xdr:colOff>
      <xdr:row>17</xdr:row>
      <xdr:rowOff>0</xdr:rowOff>
    </xdr:to>
    <xdr:sp macro="" textlink="">
      <xdr:nvSpPr>
        <xdr:cNvPr id="6" name="Text 2">
          <a:extLst>
            <a:ext uri="{FF2B5EF4-FFF2-40B4-BE49-F238E27FC236}">
              <a16:creationId xmlns:a16="http://schemas.microsoft.com/office/drawing/2014/main" id="{40ACE5E4-FE53-474D-8A88-5F1EA36E0DC8}"/>
            </a:ext>
          </a:extLst>
        </xdr:cNvPr>
        <xdr:cNvSpPr txBox="1">
          <a:spLocks noChangeArrowheads="1"/>
        </xdr:cNvSpPr>
      </xdr:nvSpPr>
      <xdr:spPr bwMode="auto">
        <a:xfrm>
          <a:off x="7991475" y="3790950"/>
          <a:ext cx="496815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91440</xdr:colOff>
      <xdr:row>16</xdr:row>
      <xdr:rowOff>0</xdr:rowOff>
    </xdr:from>
    <xdr:to>
      <xdr:col>7</xdr:col>
      <xdr:colOff>595875</xdr:colOff>
      <xdr:row>16</xdr:row>
      <xdr:rowOff>0</xdr:rowOff>
    </xdr:to>
    <xdr:sp macro="" textlink="">
      <xdr:nvSpPr>
        <xdr:cNvPr id="7" name="Text 2">
          <a:extLst>
            <a:ext uri="{FF2B5EF4-FFF2-40B4-BE49-F238E27FC236}">
              <a16:creationId xmlns:a16="http://schemas.microsoft.com/office/drawing/2014/main" id="{B3913310-8D80-4B19-A7F1-317D211EB29F}"/>
            </a:ext>
          </a:extLst>
        </xdr:cNvPr>
        <xdr:cNvSpPr txBox="1">
          <a:spLocks noChangeArrowheads="1"/>
        </xdr:cNvSpPr>
      </xdr:nvSpPr>
      <xdr:spPr bwMode="auto">
        <a:xfrm>
          <a:off x="7991475" y="3581400"/>
          <a:ext cx="496815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76200</xdr:colOff>
      <xdr:row>15</xdr:row>
      <xdr:rowOff>0</xdr:rowOff>
    </xdr:from>
    <xdr:to>
      <xdr:col>7</xdr:col>
      <xdr:colOff>595866</xdr:colOff>
      <xdr:row>15</xdr:row>
      <xdr:rowOff>0</xdr:rowOff>
    </xdr:to>
    <xdr:sp macro="" textlink="">
      <xdr:nvSpPr>
        <xdr:cNvPr id="8" name="Text 2">
          <a:extLst>
            <a:ext uri="{FF2B5EF4-FFF2-40B4-BE49-F238E27FC236}">
              <a16:creationId xmlns:a16="http://schemas.microsoft.com/office/drawing/2014/main" id="{C0C2E4DE-CD2F-4442-A950-B97FD1A496F1}"/>
            </a:ext>
          </a:extLst>
        </xdr:cNvPr>
        <xdr:cNvSpPr txBox="1">
          <a:spLocks noChangeArrowheads="1"/>
        </xdr:cNvSpPr>
      </xdr:nvSpPr>
      <xdr:spPr bwMode="auto">
        <a:xfrm>
          <a:off x="7972425" y="3371850"/>
          <a:ext cx="515856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6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76200</xdr:colOff>
      <xdr:row>15</xdr:row>
      <xdr:rowOff>0</xdr:rowOff>
    </xdr:from>
    <xdr:to>
      <xdr:col>7</xdr:col>
      <xdr:colOff>595866</xdr:colOff>
      <xdr:row>15</xdr:row>
      <xdr:rowOff>0</xdr:rowOff>
    </xdr:to>
    <xdr:sp macro="" textlink="">
      <xdr:nvSpPr>
        <xdr:cNvPr id="9" name="Text 2">
          <a:extLst>
            <a:ext uri="{FF2B5EF4-FFF2-40B4-BE49-F238E27FC236}">
              <a16:creationId xmlns:a16="http://schemas.microsoft.com/office/drawing/2014/main" id="{F9D0084B-A85F-486E-A68C-64C465DA4446}"/>
            </a:ext>
          </a:extLst>
        </xdr:cNvPr>
        <xdr:cNvSpPr txBox="1">
          <a:spLocks noChangeArrowheads="1"/>
        </xdr:cNvSpPr>
      </xdr:nvSpPr>
      <xdr:spPr bwMode="auto">
        <a:xfrm>
          <a:off x="7972425" y="3371850"/>
          <a:ext cx="515856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6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72390</xdr:colOff>
      <xdr:row>50</xdr:row>
      <xdr:rowOff>0</xdr:rowOff>
    </xdr:from>
    <xdr:to>
      <xdr:col>7</xdr:col>
      <xdr:colOff>596575</xdr:colOff>
      <xdr:row>50</xdr:row>
      <xdr:rowOff>0</xdr:rowOff>
    </xdr:to>
    <xdr:sp macro="" textlink="">
      <xdr:nvSpPr>
        <xdr:cNvPr id="10" name="Text 2">
          <a:extLst>
            <a:ext uri="{FF2B5EF4-FFF2-40B4-BE49-F238E27FC236}">
              <a16:creationId xmlns:a16="http://schemas.microsoft.com/office/drawing/2014/main" id="{66D63F37-99C6-4FA6-9BAB-40226E26E5FD}"/>
            </a:ext>
          </a:extLst>
        </xdr:cNvPr>
        <xdr:cNvSpPr txBox="1">
          <a:spLocks noChangeArrowheads="1"/>
        </xdr:cNvSpPr>
      </xdr:nvSpPr>
      <xdr:spPr bwMode="auto">
        <a:xfrm>
          <a:off x="7968615" y="11020425"/>
          <a:ext cx="520375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95250</xdr:colOff>
      <xdr:row>50</xdr:row>
      <xdr:rowOff>0</xdr:rowOff>
    </xdr:from>
    <xdr:to>
      <xdr:col>7</xdr:col>
      <xdr:colOff>596691</xdr:colOff>
      <xdr:row>50</xdr:row>
      <xdr:rowOff>0</xdr:rowOff>
    </xdr:to>
    <xdr:sp macro="" textlink="">
      <xdr:nvSpPr>
        <xdr:cNvPr id="11" name="Text 2">
          <a:extLst>
            <a:ext uri="{FF2B5EF4-FFF2-40B4-BE49-F238E27FC236}">
              <a16:creationId xmlns:a16="http://schemas.microsoft.com/office/drawing/2014/main" id="{2F127574-DE5B-4AAA-AE47-94A4A09BEB09}"/>
            </a:ext>
          </a:extLst>
        </xdr:cNvPr>
        <xdr:cNvSpPr txBox="1">
          <a:spLocks noChangeArrowheads="1"/>
        </xdr:cNvSpPr>
      </xdr:nvSpPr>
      <xdr:spPr bwMode="auto">
        <a:xfrm>
          <a:off x="7987665" y="11020425"/>
          <a:ext cx="501441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95250</xdr:colOff>
      <xdr:row>49</xdr:row>
      <xdr:rowOff>0</xdr:rowOff>
    </xdr:from>
    <xdr:to>
      <xdr:col>7</xdr:col>
      <xdr:colOff>596691</xdr:colOff>
      <xdr:row>49</xdr:row>
      <xdr:rowOff>0</xdr:rowOff>
    </xdr:to>
    <xdr:sp macro="" textlink="">
      <xdr:nvSpPr>
        <xdr:cNvPr id="12" name="Text 2">
          <a:extLst>
            <a:ext uri="{FF2B5EF4-FFF2-40B4-BE49-F238E27FC236}">
              <a16:creationId xmlns:a16="http://schemas.microsoft.com/office/drawing/2014/main" id="{602D9C78-12C3-452F-98F0-4F272CA90B18}"/>
            </a:ext>
          </a:extLst>
        </xdr:cNvPr>
        <xdr:cNvSpPr txBox="1">
          <a:spLocks noChangeArrowheads="1"/>
        </xdr:cNvSpPr>
      </xdr:nvSpPr>
      <xdr:spPr bwMode="auto">
        <a:xfrm>
          <a:off x="7987665" y="10810875"/>
          <a:ext cx="501441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76200</xdr:colOff>
      <xdr:row>50</xdr:row>
      <xdr:rowOff>0</xdr:rowOff>
    </xdr:from>
    <xdr:to>
      <xdr:col>7</xdr:col>
      <xdr:colOff>595866</xdr:colOff>
      <xdr:row>50</xdr:row>
      <xdr:rowOff>0</xdr:rowOff>
    </xdr:to>
    <xdr:sp macro="" textlink="">
      <xdr:nvSpPr>
        <xdr:cNvPr id="13" name="Text 2">
          <a:extLst>
            <a:ext uri="{FF2B5EF4-FFF2-40B4-BE49-F238E27FC236}">
              <a16:creationId xmlns:a16="http://schemas.microsoft.com/office/drawing/2014/main" id="{44AE88A0-8640-48B5-911F-8BA0F9D28EFA}"/>
            </a:ext>
          </a:extLst>
        </xdr:cNvPr>
        <xdr:cNvSpPr txBox="1">
          <a:spLocks noChangeArrowheads="1"/>
        </xdr:cNvSpPr>
      </xdr:nvSpPr>
      <xdr:spPr bwMode="auto">
        <a:xfrm>
          <a:off x="7972425" y="11020425"/>
          <a:ext cx="515856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91440</xdr:colOff>
      <xdr:row>50</xdr:row>
      <xdr:rowOff>0</xdr:rowOff>
    </xdr:from>
    <xdr:to>
      <xdr:col>7</xdr:col>
      <xdr:colOff>595875</xdr:colOff>
      <xdr:row>50</xdr:row>
      <xdr:rowOff>0</xdr:rowOff>
    </xdr:to>
    <xdr:sp macro="" textlink="">
      <xdr:nvSpPr>
        <xdr:cNvPr id="14" name="Text 2">
          <a:extLst>
            <a:ext uri="{FF2B5EF4-FFF2-40B4-BE49-F238E27FC236}">
              <a16:creationId xmlns:a16="http://schemas.microsoft.com/office/drawing/2014/main" id="{282389BA-20DC-450A-ADF0-7697EEDEAB01}"/>
            </a:ext>
          </a:extLst>
        </xdr:cNvPr>
        <xdr:cNvSpPr txBox="1">
          <a:spLocks noChangeArrowheads="1"/>
        </xdr:cNvSpPr>
      </xdr:nvSpPr>
      <xdr:spPr bwMode="auto">
        <a:xfrm>
          <a:off x="7991475" y="11020425"/>
          <a:ext cx="496815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91440</xdr:colOff>
      <xdr:row>49</xdr:row>
      <xdr:rowOff>0</xdr:rowOff>
    </xdr:from>
    <xdr:to>
      <xdr:col>7</xdr:col>
      <xdr:colOff>595875</xdr:colOff>
      <xdr:row>49</xdr:row>
      <xdr:rowOff>0</xdr:rowOff>
    </xdr:to>
    <xdr:sp macro="" textlink="">
      <xdr:nvSpPr>
        <xdr:cNvPr id="15" name="Text 2">
          <a:extLst>
            <a:ext uri="{FF2B5EF4-FFF2-40B4-BE49-F238E27FC236}">
              <a16:creationId xmlns:a16="http://schemas.microsoft.com/office/drawing/2014/main" id="{7C16C1E3-EDBC-4295-807B-135E794CB5DA}"/>
            </a:ext>
          </a:extLst>
        </xdr:cNvPr>
        <xdr:cNvSpPr txBox="1">
          <a:spLocks noChangeArrowheads="1"/>
        </xdr:cNvSpPr>
      </xdr:nvSpPr>
      <xdr:spPr bwMode="auto">
        <a:xfrm>
          <a:off x="7991475" y="10810875"/>
          <a:ext cx="496815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7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76200</xdr:colOff>
      <xdr:row>48</xdr:row>
      <xdr:rowOff>0</xdr:rowOff>
    </xdr:from>
    <xdr:to>
      <xdr:col>7</xdr:col>
      <xdr:colOff>595866</xdr:colOff>
      <xdr:row>48</xdr:row>
      <xdr:rowOff>0</xdr:rowOff>
    </xdr:to>
    <xdr:sp macro="" textlink="">
      <xdr:nvSpPr>
        <xdr:cNvPr id="16" name="Text 2">
          <a:extLst>
            <a:ext uri="{FF2B5EF4-FFF2-40B4-BE49-F238E27FC236}">
              <a16:creationId xmlns:a16="http://schemas.microsoft.com/office/drawing/2014/main" id="{9707A790-BF9B-4D03-99BD-6972F76FB63D}"/>
            </a:ext>
          </a:extLst>
        </xdr:cNvPr>
        <xdr:cNvSpPr txBox="1">
          <a:spLocks noChangeArrowheads="1"/>
        </xdr:cNvSpPr>
      </xdr:nvSpPr>
      <xdr:spPr bwMode="auto">
        <a:xfrm>
          <a:off x="7972425" y="10601325"/>
          <a:ext cx="515856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6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  <xdr:twoCellAnchor>
    <xdr:from>
      <xdr:col>7</xdr:col>
      <xdr:colOff>76200</xdr:colOff>
      <xdr:row>48</xdr:row>
      <xdr:rowOff>0</xdr:rowOff>
    </xdr:from>
    <xdr:to>
      <xdr:col>7</xdr:col>
      <xdr:colOff>595866</xdr:colOff>
      <xdr:row>48</xdr:row>
      <xdr:rowOff>0</xdr:rowOff>
    </xdr:to>
    <xdr:sp macro="" textlink="">
      <xdr:nvSpPr>
        <xdr:cNvPr id="17" name="Text 2">
          <a:extLst>
            <a:ext uri="{FF2B5EF4-FFF2-40B4-BE49-F238E27FC236}">
              <a16:creationId xmlns:a16="http://schemas.microsoft.com/office/drawing/2014/main" id="{C6EFE1D5-59D3-4857-B57A-B8F401061FC5}"/>
            </a:ext>
          </a:extLst>
        </xdr:cNvPr>
        <xdr:cNvSpPr txBox="1">
          <a:spLocks noChangeArrowheads="1"/>
        </xdr:cNvSpPr>
      </xdr:nvSpPr>
      <xdr:spPr bwMode="auto">
        <a:xfrm>
          <a:off x="7972425" y="10601325"/>
          <a:ext cx="515856" cy="0"/>
        </a:xfrm>
        <a:prstGeom prst="rect">
          <a:avLst/>
        </a:prstGeom>
        <a:solidFill>
          <a:srgbClr val="FFFFFF"/>
        </a:solidFill>
        <a:ln>
          <a:noFill/>
        </a:ln>
        <a:effectLst/>
      </xdr:spPr>
      <xdr:txBody>
        <a:bodyPr rot="0" vertOverflow="clip" vert="horz" wrap="square" tIns="18288" rIns="27432" bIns="18288" rtlCol="0" anchor="ctr" upright="1"/>
        <a:lstStyle/>
        <a:p>
          <a:pPr lvl="0" algn="r">
            <a:defRPr sz="1000" b="0"/>
          </a:pPr>
          <a:r>
            <a:rPr lang="pt-BR" sz="600" b="0">
              <a:solidFill>
                <a:srgbClr val="000000"/>
              </a:solidFill>
              <a:latin typeface="Univers"/>
            </a:rPr>
            <a:t>(conclusão)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D28D-F90C-4FF1-B40B-A21000D688CA}">
  <dimension ref="A1:I21"/>
  <sheetViews>
    <sheetView showGridLines="0" workbookViewId="0">
      <selection activeCell="A14" sqref="A14"/>
    </sheetView>
  </sheetViews>
  <sheetFormatPr defaultColWidth="7.7109375" defaultRowHeight="16.149999999999999"/>
  <cols>
    <col min="1" max="1" width="27.7109375" style="1" customWidth="1"/>
    <col min="2" max="2" width="20.28515625" style="1" customWidth="1"/>
    <col min="3" max="6" width="17" style="1" customWidth="1"/>
    <col min="7" max="7" width="11.5703125" style="1" customWidth="1"/>
    <col min="8" max="16384" width="7.7109375" style="1"/>
  </cols>
  <sheetData>
    <row r="1" spans="1:9" ht="56.45" customHeight="1">
      <c r="A1" s="183" t="s">
        <v>0</v>
      </c>
      <c r="B1" s="183"/>
      <c r="C1" s="183"/>
      <c r="D1" s="183"/>
      <c r="E1" s="183"/>
      <c r="F1" s="183"/>
    </row>
    <row r="2" spans="1:9" ht="33.6" customHeight="1">
      <c r="A2" s="184" t="s">
        <v>1</v>
      </c>
      <c r="B2" s="185" t="s">
        <v>2</v>
      </c>
      <c r="C2" s="185"/>
      <c r="D2" s="185"/>
      <c r="E2" s="185"/>
      <c r="F2" s="185"/>
    </row>
    <row r="3" spans="1:9">
      <c r="A3" s="184"/>
      <c r="B3" s="184" t="s">
        <v>3</v>
      </c>
      <c r="C3" s="185" t="s">
        <v>4</v>
      </c>
      <c r="D3" s="185"/>
      <c r="E3" s="185"/>
      <c r="F3" s="185"/>
    </row>
    <row r="4" spans="1:9">
      <c r="A4" s="184"/>
      <c r="B4" s="184"/>
      <c r="C4" s="184" t="s">
        <v>5</v>
      </c>
      <c r="D4" s="184"/>
      <c r="E4" s="184" t="s">
        <v>6</v>
      </c>
      <c r="F4" s="184"/>
      <c r="I4" s="4"/>
    </row>
    <row r="5" spans="1:9" ht="32.450000000000003">
      <c r="A5" s="184"/>
      <c r="B5" s="184"/>
      <c r="C5" s="5" t="s">
        <v>7</v>
      </c>
      <c r="D5" s="2" t="s">
        <v>8</v>
      </c>
      <c r="E5" s="5" t="s">
        <v>9</v>
      </c>
      <c r="F5" s="2" t="s">
        <v>10</v>
      </c>
    </row>
    <row r="6" spans="1:9" ht="16.5" customHeight="1">
      <c r="A6" s="6" t="s">
        <v>11</v>
      </c>
      <c r="B6" s="7">
        <v>37181</v>
      </c>
      <c r="C6" s="8">
        <v>42.4</v>
      </c>
      <c r="D6" s="8">
        <v>56.3</v>
      </c>
      <c r="E6" s="9">
        <v>86.2</v>
      </c>
      <c r="F6" s="9">
        <v>13.8</v>
      </c>
    </row>
    <row r="7" spans="1:9">
      <c r="A7" s="10" t="s">
        <v>12</v>
      </c>
      <c r="B7" s="11">
        <v>2902</v>
      </c>
      <c r="C7" s="12">
        <v>18.7</v>
      </c>
      <c r="D7" s="12">
        <v>79.5</v>
      </c>
      <c r="E7" s="12">
        <v>75.400000000000006</v>
      </c>
      <c r="F7" s="12">
        <v>24.6</v>
      </c>
    </row>
    <row r="8" spans="1:9">
      <c r="A8" s="10" t="s">
        <v>13</v>
      </c>
      <c r="B8" s="11">
        <v>8987</v>
      </c>
      <c r="C8" s="12">
        <v>24.2</v>
      </c>
      <c r="D8" s="12">
        <v>74.7</v>
      </c>
      <c r="E8" s="12">
        <v>75.2</v>
      </c>
      <c r="F8" s="12">
        <v>24.8</v>
      </c>
    </row>
    <row r="9" spans="1:9">
      <c r="A9" s="10" t="s">
        <v>14</v>
      </c>
      <c r="B9" s="11">
        <v>16443</v>
      </c>
      <c r="C9" s="12">
        <v>47.7</v>
      </c>
      <c r="D9" s="12">
        <v>51</v>
      </c>
      <c r="E9" s="12">
        <v>93.1</v>
      </c>
      <c r="F9" s="12">
        <v>6.9</v>
      </c>
    </row>
    <row r="10" spans="1:9">
      <c r="A10" s="10" t="s">
        <v>15</v>
      </c>
      <c r="B10" s="11">
        <v>5807</v>
      </c>
      <c r="C10" s="12">
        <v>71.599999999999994</v>
      </c>
      <c r="D10" s="12">
        <v>27.3</v>
      </c>
      <c r="E10" s="12">
        <v>86.7</v>
      </c>
      <c r="F10" s="12">
        <v>13.3</v>
      </c>
    </row>
    <row r="11" spans="1:9">
      <c r="A11" s="10" t="s">
        <v>16</v>
      </c>
      <c r="B11" s="11">
        <v>3042</v>
      </c>
      <c r="C11" s="12">
        <v>34.4</v>
      </c>
      <c r="D11" s="12">
        <v>64.5</v>
      </c>
      <c r="E11" s="12">
        <v>91.1</v>
      </c>
      <c r="F11" s="12">
        <v>8.9</v>
      </c>
    </row>
    <row r="12" spans="1:9">
      <c r="A12" s="13" t="s">
        <v>17</v>
      </c>
      <c r="D12" s="14"/>
    </row>
    <row r="13" spans="1:9">
      <c r="A13" s="15" t="s">
        <v>18</v>
      </c>
    </row>
    <row r="14" spans="1:9">
      <c r="A14" s="16" t="s">
        <v>19</v>
      </c>
    </row>
    <row r="15" spans="1:9">
      <c r="A15" s="15" t="s">
        <v>20</v>
      </c>
    </row>
    <row r="16" spans="1:9">
      <c r="B16" s="17"/>
      <c r="C16" s="18"/>
    </row>
    <row r="17" spans="2:2">
      <c r="B17" s="17"/>
    </row>
    <row r="18" spans="2:2">
      <c r="B18" s="17"/>
    </row>
    <row r="19" spans="2:2">
      <c r="B19" s="17"/>
    </row>
    <row r="20" spans="2:2">
      <c r="B20" s="17"/>
    </row>
    <row r="21" spans="2:2">
      <c r="B21" s="19"/>
    </row>
  </sheetData>
  <mergeCells count="7">
    <mergeCell ref="A1:F1"/>
    <mergeCell ref="A2:A5"/>
    <mergeCell ref="B2:F2"/>
    <mergeCell ref="B3:B5"/>
    <mergeCell ref="C3:F3"/>
    <mergeCell ref="C4:D4"/>
    <mergeCell ref="E4:F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44D59-37C7-4156-A467-7F846F40F35B}">
  <dimension ref="A1:I16"/>
  <sheetViews>
    <sheetView showGridLines="0" workbookViewId="0">
      <selection activeCell="A14" sqref="A14"/>
    </sheetView>
  </sheetViews>
  <sheetFormatPr defaultColWidth="7.7109375" defaultRowHeight="16.149999999999999"/>
  <cols>
    <col min="1" max="1" width="26.28515625" style="1" customWidth="1"/>
    <col min="2" max="6" width="16.7109375" style="1" customWidth="1"/>
    <col min="7" max="7" width="11.5703125" style="1" customWidth="1"/>
    <col min="8" max="16384" width="7.7109375" style="1"/>
  </cols>
  <sheetData>
    <row r="1" spans="1:9" ht="55.9" customHeight="1">
      <c r="A1" s="183" t="s">
        <v>21</v>
      </c>
      <c r="B1" s="183"/>
      <c r="C1" s="183"/>
      <c r="D1" s="183"/>
      <c r="E1" s="183"/>
      <c r="F1" s="183"/>
    </row>
    <row r="2" spans="1:9" ht="31.9" customHeight="1">
      <c r="A2" s="184" t="s">
        <v>1</v>
      </c>
      <c r="B2" s="185" t="s">
        <v>22</v>
      </c>
      <c r="C2" s="185"/>
      <c r="D2" s="185"/>
      <c r="E2" s="185"/>
      <c r="F2" s="185"/>
    </row>
    <row r="3" spans="1:9">
      <c r="A3" s="184"/>
      <c r="B3" s="184" t="s">
        <v>3</v>
      </c>
      <c r="C3" s="185" t="s">
        <v>4</v>
      </c>
      <c r="D3" s="185"/>
      <c r="E3" s="185"/>
      <c r="F3" s="185"/>
    </row>
    <row r="4" spans="1:9">
      <c r="A4" s="184"/>
      <c r="B4" s="184"/>
      <c r="C4" s="184" t="s">
        <v>5</v>
      </c>
      <c r="D4" s="184"/>
      <c r="E4" s="184" t="s">
        <v>6</v>
      </c>
      <c r="F4" s="184"/>
      <c r="I4" s="4"/>
    </row>
    <row r="5" spans="1:9" ht="32.450000000000003">
      <c r="A5" s="184"/>
      <c r="B5" s="184"/>
      <c r="C5" s="5" t="s">
        <v>7</v>
      </c>
      <c r="D5" s="2" t="s">
        <v>8</v>
      </c>
      <c r="E5" s="5" t="s">
        <v>9</v>
      </c>
      <c r="F5" s="2" t="s">
        <v>10</v>
      </c>
    </row>
    <row r="6" spans="1:9" s="4" customFormat="1" ht="16.5" customHeight="1">
      <c r="A6" s="6" t="s">
        <v>11</v>
      </c>
      <c r="B6" s="7">
        <v>40149</v>
      </c>
      <c r="C6" s="9">
        <v>40.299999999999997</v>
      </c>
      <c r="D6" s="9">
        <v>58.3</v>
      </c>
      <c r="E6" s="9">
        <v>90.7</v>
      </c>
      <c r="F6" s="9">
        <v>9.3000000000000007</v>
      </c>
    </row>
    <row r="7" spans="1:9">
      <c r="A7" s="10" t="s">
        <v>12</v>
      </c>
      <c r="B7" s="11">
        <v>2957</v>
      </c>
      <c r="C7" s="12">
        <v>18</v>
      </c>
      <c r="D7" s="12">
        <v>79.7</v>
      </c>
      <c r="E7" s="12">
        <v>87</v>
      </c>
      <c r="F7" s="12">
        <v>13</v>
      </c>
    </row>
    <row r="8" spans="1:9">
      <c r="A8" s="10" t="s">
        <v>13</v>
      </c>
      <c r="B8" s="11">
        <v>11340</v>
      </c>
      <c r="C8" s="12">
        <v>21.9</v>
      </c>
      <c r="D8" s="12">
        <v>76.900000000000006</v>
      </c>
      <c r="E8" s="12">
        <v>81.400000000000006</v>
      </c>
      <c r="F8" s="12">
        <v>18.600000000000001</v>
      </c>
    </row>
    <row r="9" spans="1:9">
      <c r="A9" s="10" t="s">
        <v>14</v>
      </c>
      <c r="B9" s="11">
        <v>16887</v>
      </c>
      <c r="C9" s="12">
        <v>47.2</v>
      </c>
      <c r="D9" s="12">
        <v>51.4</v>
      </c>
      <c r="E9" s="12">
        <v>96.4</v>
      </c>
      <c r="F9" s="12">
        <v>3.6</v>
      </c>
    </row>
    <row r="10" spans="1:9">
      <c r="A10" s="10" t="s">
        <v>15</v>
      </c>
      <c r="B10" s="11">
        <v>5855</v>
      </c>
      <c r="C10" s="12">
        <v>70.900000000000006</v>
      </c>
      <c r="D10" s="12">
        <v>28.2</v>
      </c>
      <c r="E10" s="12">
        <v>91.4</v>
      </c>
      <c r="F10" s="12">
        <v>8.6</v>
      </c>
    </row>
    <row r="11" spans="1:9">
      <c r="A11" s="10" t="s">
        <v>16</v>
      </c>
      <c r="B11" s="11">
        <v>3109</v>
      </c>
      <c r="C11" s="12">
        <v>34.299999999999997</v>
      </c>
      <c r="D11" s="12">
        <v>64.3</v>
      </c>
      <c r="E11" s="12">
        <v>95.7</v>
      </c>
      <c r="F11" s="12">
        <v>4.3</v>
      </c>
    </row>
    <row r="12" spans="1:9">
      <c r="A12" s="13" t="s">
        <v>17</v>
      </c>
      <c r="D12" s="14"/>
    </row>
    <row r="13" spans="1:9">
      <c r="A13" s="15" t="s">
        <v>18</v>
      </c>
    </row>
    <row r="14" spans="1:9">
      <c r="A14" s="16" t="s">
        <v>19</v>
      </c>
    </row>
    <row r="15" spans="1:9">
      <c r="A15" s="15" t="s">
        <v>20</v>
      </c>
    </row>
    <row r="16" spans="1:9">
      <c r="D16" s="18"/>
    </row>
  </sheetData>
  <mergeCells count="7">
    <mergeCell ref="A1:F1"/>
    <mergeCell ref="A2:A5"/>
    <mergeCell ref="B2:F2"/>
    <mergeCell ref="B3:B5"/>
    <mergeCell ref="C3:F3"/>
    <mergeCell ref="C4:D4"/>
    <mergeCell ref="E4:F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E52C2-28E3-4C42-BDB9-57CCFB0B4ED6}">
  <dimension ref="A1:M19"/>
  <sheetViews>
    <sheetView showGridLines="0" zoomScaleNormal="100" workbookViewId="0">
      <selection activeCell="A14" sqref="A14"/>
    </sheetView>
  </sheetViews>
  <sheetFormatPr defaultColWidth="7.7109375" defaultRowHeight="16.149999999999999"/>
  <cols>
    <col min="1" max="1" width="34.7109375" style="1" customWidth="1"/>
    <col min="2" max="7" width="16.7109375" style="1" customWidth="1"/>
    <col min="8" max="8" width="12.42578125" style="1" bestFit="1" customWidth="1"/>
    <col min="9" max="9" width="10.140625" style="1" bestFit="1" customWidth="1"/>
    <col min="10" max="16384" width="7.7109375" style="1"/>
  </cols>
  <sheetData>
    <row r="1" spans="1:13" ht="72.599999999999994" customHeight="1">
      <c r="A1" s="183" t="s">
        <v>23</v>
      </c>
      <c r="B1" s="183"/>
      <c r="C1" s="183"/>
      <c r="D1" s="183"/>
      <c r="E1" s="183"/>
      <c r="F1" s="183"/>
      <c r="G1" s="183"/>
    </row>
    <row r="2" spans="1:13" ht="59.45" customHeight="1">
      <c r="A2" s="184" t="s">
        <v>1</v>
      </c>
      <c r="B2" s="186" t="s">
        <v>24</v>
      </c>
      <c r="C2" s="186"/>
      <c r="D2" s="186"/>
      <c r="E2" s="186"/>
      <c r="F2" s="186"/>
      <c r="G2" s="186"/>
    </row>
    <row r="3" spans="1:13">
      <c r="A3" s="184"/>
      <c r="B3" s="184" t="s">
        <v>25</v>
      </c>
      <c r="C3" s="184"/>
      <c r="D3" s="184"/>
      <c r="E3" s="184" t="s">
        <v>26</v>
      </c>
      <c r="F3" s="184"/>
      <c r="G3" s="184"/>
    </row>
    <row r="4" spans="1:13">
      <c r="A4" s="184"/>
      <c r="B4" s="2" t="s">
        <v>27</v>
      </c>
      <c r="C4" s="2" t="s">
        <v>9</v>
      </c>
      <c r="D4" s="2" t="s">
        <v>10</v>
      </c>
      <c r="E4" s="2" t="s">
        <v>27</v>
      </c>
      <c r="F4" s="2" t="s">
        <v>9</v>
      </c>
      <c r="G4" s="2" t="s">
        <v>10</v>
      </c>
      <c r="I4" s="4"/>
    </row>
    <row r="5" spans="1:13" s="4" customFormat="1">
      <c r="A5" s="6" t="s">
        <v>11</v>
      </c>
      <c r="B5" s="20">
        <v>27552</v>
      </c>
      <c r="C5" s="20">
        <v>27344</v>
      </c>
      <c r="D5" s="21">
        <v>208</v>
      </c>
      <c r="E5" s="22">
        <v>68.599999999999994</v>
      </c>
      <c r="F5" s="22">
        <v>75.099999999999994</v>
      </c>
      <c r="G5" s="22">
        <v>5.6</v>
      </c>
    </row>
    <row r="6" spans="1:13">
      <c r="A6" s="10" t="s">
        <v>12</v>
      </c>
      <c r="B6" s="23">
        <v>858</v>
      </c>
      <c r="C6" s="23">
        <v>854</v>
      </c>
      <c r="D6" s="23">
        <v>5</v>
      </c>
      <c r="E6" s="12">
        <v>29</v>
      </c>
      <c r="F6" s="12">
        <v>33.200000000000003</v>
      </c>
      <c r="G6" s="12">
        <v>1.2</v>
      </c>
      <c r="I6" s="24"/>
      <c r="J6" s="24"/>
      <c r="K6" s="24"/>
      <c r="L6" s="24"/>
      <c r="M6" s="24"/>
    </row>
    <row r="7" spans="1:13">
      <c r="A7" s="10" t="s">
        <v>13</v>
      </c>
      <c r="B7" s="11">
        <v>5527</v>
      </c>
      <c r="C7" s="11">
        <v>5418</v>
      </c>
      <c r="D7" s="23">
        <v>109</v>
      </c>
      <c r="E7" s="12">
        <v>48.7</v>
      </c>
      <c r="F7" s="12">
        <v>58.7</v>
      </c>
      <c r="G7" s="12">
        <v>5.2</v>
      </c>
      <c r="I7" s="24"/>
      <c r="J7" s="24"/>
      <c r="K7" s="24"/>
      <c r="L7" s="24"/>
      <c r="M7" s="24"/>
    </row>
    <row r="8" spans="1:13">
      <c r="A8" s="10" t="s">
        <v>14</v>
      </c>
      <c r="B8" s="11">
        <v>15080</v>
      </c>
      <c r="C8" s="11">
        <v>15030</v>
      </c>
      <c r="D8" s="23">
        <v>50</v>
      </c>
      <c r="E8" s="12">
        <v>89.3</v>
      </c>
      <c r="F8" s="12">
        <v>92.3</v>
      </c>
      <c r="G8" s="12">
        <v>8.1999999999999993</v>
      </c>
    </row>
    <row r="9" spans="1:13">
      <c r="A9" s="10" t="s">
        <v>15</v>
      </c>
      <c r="B9" s="11">
        <v>4095</v>
      </c>
      <c r="C9" s="11">
        <v>4051</v>
      </c>
      <c r="D9" s="23">
        <v>44</v>
      </c>
      <c r="E9" s="12">
        <v>69.900000000000006</v>
      </c>
      <c r="F9" s="12">
        <v>75.7</v>
      </c>
      <c r="G9" s="12">
        <v>8.8000000000000007</v>
      </c>
    </row>
    <row r="10" spans="1:13">
      <c r="A10" s="10" t="s">
        <v>16</v>
      </c>
      <c r="B10" s="11">
        <v>1993</v>
      </c>
      <c r="C10" s="11">
        <v>1992</v>
      </c>
      <c r="D10" s="23">
        <v>1</v>
      </c>
      <c r="E10" s="12">
        <v>64.099999999999994</v>
      </c>
      <c r="F10" s="12">
        <v>66.900000000000006</v>
      </c>
      <c r="G10" s="12">
        <v>0.6</v>
      </c>
    </row>
    <row r="11" spans="1:13">
      <c r="A11" s="13" t="s">
        <v>17</v>
      </c>
      <c r="B11" s="25"/>
      <c r="C11" s="25"/>
      <c r="D11" s="25"/>
      <c r="E11" s="25"/>
      <c r="F11" s="25"/>
      <c r="G11" s="25"/>
    </row>
    <row r="12" spans="1:13">
      <c r="A12" s="15" t="s">
        <v>18</v>
      </c>
      <c r="B12" s="26"/>
      <c r="C12" s="26"/>
      <c r="D12" s="26"/>
      <c r="E12" s="26"/>
      <c r="F12" s="26"/>
      <c r="G12" s="26"/>
    </row>
    <row r="13" spans="1:13">
      <c r="A13" s="27" t="s">
        <v>28</v>
      </c>
      <c r="B13" s="24"/>
      <c r="C13" s="24"/>
      <c r="D13" s="24"/>
      <c r="E13" s="24"/>
    </row>
    <row r="14" spans="1:13">
      <c r="A14" s="16" t="s">
        <v>29</v>
      </c>
      <c r="C14" s="19"/>
    </row>
    <row r="15" spans="1:13">
      <c r="B15" s="28"/>
      <c r="C15" s="19"/>
      <c r="D15" s="28"/>
    </row>
    <row r="16" spans="1:13">
      <c r="B16" s="28"/>
      <c r="C16" s="19"/>
      <c r="D16" s="28"/>
    </row>
    <row r="17" spans="2:4">
      <c r="B17" s="28"/>
      <c r="C17" s="19"/>
      <c r="D17" s="28"/>
    </row>
    <row r="18" spans="2:4">
      <c r="B18" s="28"/>
      <c r="C18" s="19"/>
      <c r="D18" s="28"/>
    </row>
    <row r="19" spans="2:4">
      <c r="C19" s="19"/>
    </row>
  </sheetData>
  <sheetProtection selectLockedCells="1" selectUnlockedCells="1"/>
  <mergeCells count="5">
    <mergeCell ref="A1:G1"/>
    <mergeCell ref="A2:A4"/>
    <mergeCell ref="B2:G2"/>
    <mergeCell ref="B3:D3"/>
    <mergeCell ref="E3:G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5DA-86A5-401A-A26D-D97D3734FEE8}">
  <dimension ref="A1:I19"/>
  <sheetViews>
    <sheetView showGridLines="0" zoomScaleNormal="100" workbookViewId="0">
      <selection activeCell="A14" sqref="A14"/>
    </sheetView>
  </sheetViews>
  <sheetFormatPr defaultColWidth="7.7109375" defaultRowHeight="13.9" customHeight="1"/>
  <cols>
    <col min="1" max="1" width="29.28515625" style="1" customWidth="1"/>
    <col min="2" max="7" width="18.7109375" style="1" customWidth="1"/>
    <col min="8" max="8" width="17.28515625" style="1" customWidth="1"/>
    <col min="9" max="9" width="10.140625" style="1" bestFit="1" customWidth="1"/>
    <col min="10" max="16384" width="7.7109375" style="1"/>
  </cols>
  <sheetData>
    <row r="1" spans="1:9" ht="73.900000000000006" customHeight="1">
      <c r="A1" s="183" t="s">
        <v>30</v>
      </c>
      <c r="B1" s="183"/>
      <c r="C1" s="183"/>
      <c r="D1" s="183"/>
      <c r="E1" s="183"/>
      <c r="F1" s="183"/>
      <c r="G1" s="183"/>
    </row>
    <row r="2" spans="1:9" ht="55.15" customHeight="1">
      <c r="A2" s="184" t="s">
        <v>1</v>
      </c>
      <c r="B2" s="186" t="s">
        <v>24</v>
      </c>
      <c r="C2" s="186"/>
      <c r="D2" s="186"/>
      <c r="E2" s="186"/>
      <c r="F2" s="186"/>
      <c r="G2" s="186"/>
    </row>
    <row r="3" spans="1:9" ht="15.6" customHeight="1">
      <c r="A3" s="184"/>
      <c r="B3" s="184" t="s">
        <v>25</v>
      </c>
      <c r="C3" s="184"/>
      <c r="D3" s="184"/>
      <c r="E3" s="184" t="s">
        <v>26</v>
      </c>
      <c r="F3" s="184"/>
      <c r="G3" s="184"/>
    </row>
    <row r="4" spans="1:9" ht="15.6" customHeight="1">
      <c r="A4" s="184"/>
      <c r="B4" s="2" t="s">
        <v>27</v>
      </c>
      <c r="C4" s="2" t="s">
        <v>9</v>
      </c>
      <c r="D4" s="2" t="s">
        <v>10</v>
      </c>
      <c r="E4" s="2" t="s">
        <v>27</v>
      </c>
      <c r="F4" s="2" t="s">
        <v>9</v>
      </c>
      <c r="G4" s="2" t="s">
        <v>10</v>
      </c>
      <c r="I4" s="4"/>
    </row>
    <row r="5" spans="1:9" s="4" customFormat="1" ht="15.6" customHeight="1">
      <c r="A5" s="6" t="s">
        <v>11</v>
      </c>
      <c r="B5" s="7">
        <v>24480</v>
      </c>
      <c r="C5" s="7">
        <v>24282</v>
      </c>
      <c r="D5" s="29">
        <v>198</v>
      </c>
      <c r="E5" s="9">
        <v>65.8</v>
      </c>
      <c r="F5" s="9">
        <v>75.7</v>
      </c>
      <c r="G5" s="9">
        <v>3.9</v>
      </c>
    </row>
    <row r="6" spans="1:9" ht="15.6" customHeight="1">
      <c r="A6" s="10" t="s">
        <v>12</v>
      </c>
      <c r="B6" s="23">
        <v>703</v>
      </c>
      <c r="C6" s="23">
        <v>696</v>
      </c>
      <c r="D6" s="23">
        <v>6</v>
      </c>
      <c r="E6" s="12">
        <v>24.2</v>
      </c>
      <c r="F6" s="12">
        <v>31.8</v>
      </c>
      <c r="G6" s="12">
        <v>0.9</v>
      </c>
    </row>
    <row r="7" spans="1:9" ht="15.6" customHeight="1">
      <c r="A7" s="10" t="s">
        <v>13</v>
      </c>
      <c r="B7" s="11">
        <v>4033</v>
      </c>
      <c r="C7" s="11">
        <v>3947</v>
      </c>
      <c r="D7" s="23">
        <v>86</v>
      </c>
      <c r="E7" s="12">
        <v>44.9</v>
      </c>
      <c r="F7" s="12">
        <v>58.4</v>
      </c>
      <c r="G7" s="12">
        <v>3.9</v>
      </c>
    </row>
    <row r="8" spans="1:9" ht="15.6" customHeight="1">
      <c r="A8" s="10" t="s">
        <v>14</v>
      </c>
      <c r="B8" s="11">
        <v>14100</v>
      </c>
      <c r="C8" s="11">
        <v>14037</v>
      </c>
      <c r="D8" s="23">
        <v>62</v>
      </c>
      <c r="E8" s="12">
        <v>85.7</v>
      </c>
      <c r="F8" s="12">
        <v>91.7</v>
      </c>
      <c r="G8" s="12">
        <v>5.5</v>
      </c>
    </row>
    <row r="9" spans="1:9" ht="15.6" customHeight="1">
      <c r="A9" s="10" t="s">
        <v>15</v>
      </c>
      <c r="B9" s="11">
        <v>3804</v>
      </c>
      <c r="C9" s="11">
        <v>3762</v>
      </c>
      <c r="D9" s="23">
        <v>42</v>
      </c>
      <c r="E9" s="12">
        <v>65.5</v>
      </c>
      <c r="F9" s="12">
        <v>74.7</v>
      </c>
      <c r="G9" s="12">
        <v>5.5</v>
      </c>
    </row>
    <row r="10" spans="1:9" ht="15.6" customHeight="1">
      <c r="A10" s="10" t="s">
        <v>16</v>
      </c>
      <c r="B10" s="11">
        <v>1840</v>
      </c>
      <c r="C10" s="11">
        <v>1839</v>
      </c>
      <c r="D10" s="23">
        <v>1</v>
      </c>
      <c r="E10" s="12">
        <v>60.5</v>
      </c>
      <c r="F10" s="12">
        <v>66.400000000000006</v>
      </c>
      <c r="G10" s="12">
        <v>0.5</v>
      </c>
    </row>
    <row r="11" spans="1:9" s="30" customFormat="1" ht="15.6" customHeight="1">
      <c r="A11" s="13" t="s">
        <v>17</v>
      </c>
      <c r="B11" s="13"/>
      <c r="C11" s="13"/>
      <c r="D11" s="13"/>
      <c r="E11" s="13"/>
      <c r="F11" s="13"/>
      <c r="G11" s="13"/>
    </row>
    <row r="12" spans="1:9" s="30" customFormat="1" ht="15.6" customHeight="1">
      <c r="A12" s="15" t="s">
        <v>18</v>
      </c>
      <c r="B12" s="15"/>
      <c r="C12" s="15"/>
      <c r="D12" s="15"/>
      <c r="E12" s="15"/>
      <c r="F12" s="15"/>
      <c r="G12" s="15"/>
    </row>
    <row r="13" spans="1:9" s="30" customFormat="1" ht="15.6" customHeight="1">
      <c r="A13" s="27" t="s">
        <v>28</v>
      </c>
      <c r="B13" s="31"/>
      <c r="C13" s="31"/>
      <c r="D13" s="31"/>
      <c r="E13" s="31"/>
    </row>
    <row r="14" spans="1:9" ht="13.9" customHeight="1">
      <c r="A14" s="16" t="s">
        <v>29</v>
      </c>
      <c r="B14" s="28"/>
      <c r="C14" s="28"/>
      <c r="D14" s="28"/>
    </row>
    <row r="15" spans="1:9" ht="13.9" customHeight="1">
      <c r="B15" s="28"/>
      <c r="C15" s="28"/>
      <c r="D15" s="28"/>
    </row>
    <row r="16" spans="1:9" ht="13.9" customHeight="1">
      <c r="B16" s="28"/>
      <c r="C16" s="28"/>
      <c r="D16" s="28"/>
    </row>
    <row r="17" spans="2:4" ht="13.9" customHeight="1">
      <c r="B17" s="28"/>
      <c r="C17" s="28"/>
      <c r="D17" s="28"/>
    </row>
    <row r="18" spans="2:4" ht="13.9" customHeight="1">
      <c r="B18" s="28"/>
      <c r="C18" s="28"/>
      <c r="D18" s="28"/>
    </row>
    <row r="19" spans="2:4" ht="13.9" customHeight="1">
      <c r="B19" s="28"/>
      <c r="C19" s="28"/>
      <c r="D19" s="28"/>
    </row>
  </sheetData>
  <sheetProtection selectLockedCells="1" selectUnlockedCells="1"/>
  <mergeCells count="5">
    <mergeCell ref="A1:G1"/>
    <mergeCell ref="A2:A4"/>
    <mergeCell ref="B2:G2"/>
    <mergeCell ref="B3:D3"/>
    <mergeCell ref="E3:G3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D72FD-5A56-42BF-9D2D-1D13D04C81DA}">
  <dimension ref="A1:K20"/>
  <sheetViews>
    <sheetView showGridLines="0" zoomScaleNormal="100" workbookViewId="0">
      <selection activeCell="A14" sqref="A14"/>
    </sheetView>
  </sheetViews>
  <sheetFormatPr defaultColWidth="7.7109375" defaultRowHeight="16.149999999999999"/>
  <cols>
    <col min="1" max="1" width="31.7109375" style="32" customWidth="1"/>
    <col min="2" max="8" width="12.7109375" style="32" customWidth="1"/>
    <col min="9" max="9" width="10.140625" style="32" bestFit="1" customWidth="1"/>
    <col min="10" max="10" width="7.7109375" style="32"/>
    <col min="11" max="11" width="16.28515625" style="32" customWidth="1"/>
    <col min="12" max="12" width="12" style="32" customWidth="1"/>
    <col min="13" max="13" width="10.5703125" style="32" customWidth="1"/>
    <col min="14" max="14" width="10.28515625" style="32" customWidth="1"/>
    <col min="15" max="15" width="11.140625" style="32" bestFit="1" customWidth="1"/>
    <col min="16" max="16" width="7.7109375" style="32"/>
    <col min="17" max="18" width="11.140625" style="32" bestFit="1" customWidth="1"/>
    <col min="19" max="19" width="10.140625" style="32" bestFit="1" customWidth="1"/>
    <col min="20" max="16384" width="7.7109375" style="32"/>
  </cols>
  <sheetData>
    <row r="1" spans="1:11" ht="41.45" customHeight="1">
      <c r="A1" s="187" t="s">
        <v>31</v>
      </c>
      <c r="B1" s="187"/>
      <c r="C1" s="187"/>
      <c r="D1" s="187"/>
      <c r="E1" s="187"/>
      <c r="F1" s="187"/>
      <c r="G1" s="187"/>
      <c r="H1" s="187"/>
    </row>
    <row r="2" spans="1:11">
      <c r="A2" s="188" t="s">
        <v>1</v>
      </c>
      <c r="B2" s="188" t="s">
        <v>32</v>
      </c>
      <c r="C2" s="188"/>
      <c r="D2" s="188"/>
      <c r="E2" s="188"/>
      <c r="F2" s="188"/>
      <c r="G2" s="188"/>
      <c r="H2" s="188"/>
      <c r="J2" s="34"/>
    </row>
    <row r="3" spans="1:11">
      <c r="A3" s="188"/>
      <c r="B3" s="189" t="s">
        <v>33</v>
      </c>
      <c r="C3" s="189"/>
      <c r="D3" s="189"/>
      <c r="E3" s="189" t="s">
        <v>34</v>
      </c>
      <c r="F3" s="189"/>
      <c r="G3" s="189"/>
      <c r="H3" s="189"/>
      <c r="J3" s="34"/>
    </row>
    <row r="4" spans="1:11">
      <c r="A4" s="188"/>
      <c r="B4" s="189"/>
      <c r="C4" s="189"/>
      <c r="D4" s="189"/>
      <c r="E4" s="188" t="s">
        <v>35</v>
      </c>
      <c r="F4" s="188"/>
      <c r="G4" s="188" t="s">
        <v>36</v>
      </c>
      <c r="H4" s="188"/>
    </row>
    <row r="5" spans="1:11" ht="32.450000000000003">
      <c r="A5" s="188"/>
      <c r="B5" s="33" t="s">
        <v>37</v>
      </c>
      <c r="C5" s="33" t="s">
        <v>35</v>
      </c>
      <c r="D5" s="33" t="s">
        <v>36</v>
      </c>
      <c r="E5" s="33" t="s">
        <v>7</v>
      </c>
      <c r="F5" s="33" t="s">
        <v>8</v>
      </c>
      <c r="G5" s="33" t="s">
        <v>38</v>
      </c>
      <c r="H5" s="33" t="s">
        <v>39</v>
      </c>
    </row>
    <row r="6" spans="1:11" s="34" customFormat="1" ht="15" customHeight="1">
      <c r="A6" s="35" t="s">
        <v>11</v>
      </c>
      <c r="B6" s="20">
        <v>211853</v>
      </c>
      <c r="C6" s="20">
        <v>108547</v>
      </c>
      <c r="D6" s="20">
        <v>103306</v>
      </c>
      <c r="E6" s="36">
        <v>42.6</v>
      </c>
      <c r="F6" s="36">
        <v>56.2</v>
      </c>
      <c r="G6" s="36">
        <v>41.5</v>
      </c>
      <c r="H6" s="36">
        <v>57.4</v>
      </c>
      <c r="I6" s="37"/>
      <c r="J6" s="38"/>
      <c r="K6" s="38"/>
    </row>
    <row r="7" spans="1:11" ht="15" customHeight="1">
      <c r="A7" s="39" t="s">
        <v>12</v>
      </c>
      <c r="B7" s="11">
        <v>18304</v>
      </c>
      <c r="C7" s="11">
        <v>9185</v>
      </c>
      <c r="D7" s="11">
        <v>9119</v>
      </c>
      <c r="E7" s="40">
        <v>20.7</v>
      </c>
      <c r="F7" s="40">
        <v>77.3</v>
      </c>
      <c r="G7" s="40">
        <v>18.899999999999999</v>
      </c>
      <c r="H7" s="40">
        <v>79.400000000000006</v>
      </c>
    </row>
    <row r="8" spans="1:11" ht="15" customHeight="1">
      <c r="A8" s="39" t="s">
        <v>13</v>
      </c>
      <c r="B8" s="11">
        <v>56938</v>
      </c>
      <c r="C8" s="11">
        <v>29497</v>
      </c>
      <c r="D8" s="11">
        <v>27440</v>
      </c>
      <c r="E8" s="40">
        <v>25.2</v>
      </c>
      <c r="F8" s="40">
        <v>73.900000000000006</v>
      </c>
      <c r="G8" s="40">
        <v>24.2</v>
      </c>
      <c r="H8" s="40">
        <v>74.900000000000006</v>
      </c>
    </row>
    <row r="9" spans="1:11" ht="15" customHeight="1">
      <c r="A9" s="39" t="s">
        <v>14</v>
      </c>
      <c r="B9" s="11">
        <v>88594</v>
      </c>
      <c r="C9" s="11">
        <v>45459</v>
      </c>
      <c r="D9" s="11">
        <v>43135</v>
      </c>
      <c r="E9" s="40">
        <v>49.4</v>
      </c>
      <c r="F9" s="40">
        <v>49.3</v>
      </c>
      <c r="G9" s="40">
        <v>48.2</v>
      </c>
      <c r="H9" s="40">
        <v>50.6</v>
      </c>
    </row>
    <row r="10" spans="1:11" ht="15" customHeight="1">
      <c r="A10" s="39" t="s">
        <v>15</v>
      </c>
      <c r="B10" s="11">
        <v>31068</v>
      </c>
      <c r="C10" s="11">
        <v>15764</v>
      </c>
      <c r="D10" s="11">
        <v>15303</v>
      </c>
      <c r="E10" s="40">
        <v>72</v>
      </c>
      <c r="F10" s="40">
        <v>27.2</v>
      </c>
      <c r="G10" s="40">
        <v>70.7</v>
      </c>
      <c r="H10" s="40">
        <v>28.5</v>
      </c>
    </row>
    <row r="11" spans="1:11" ht="15" customHeight="1">
      <c r="A11" s="39" t="s">
        <v>16</v>
      </c>
      <c r="B11" s="11">
        <v>16950</v>
      </c>
      <c r="C11" s="11">
        <v>8641</v>
      </c>
      <c r="D11" s="11">
        <v>8309</v>
      </c>
      <c r="E11" s="40">
        <v>36.200000000000003</v>
      </c>
      <c r="F11" s="40">
        <v>62.7</v>
      </c>
      <c r="G11" s="40">
        <v>34.700000000000003</v>
      </c>
      <c r="H11" s="40">
        <v>64.3</v>
      </c>
    </row>
    <row r="12" spans="1:11" s="44" customFormat="1" ht="13.5" customHeight="1">
      <c r="A12" s="13" t="s">
        <v>17</v>
      </c>
      <c r="B12" s="41"/>
      <c r="C12" s="41"/>
      <c r="D12" s="41"/>
      <c r="E12" s="42"/>
      <c r="F12" s="43"/>
      <c r="G12" s="41"/>
      <c r="H12" s="41"/>
    </row>
    <row r="13" spans="1:11" s="44" customFormat="1" ht="12.6">
      <c r="A13" s="15" t="s">
        <v>18</v>
      </c>
      <c r="F13" s="43"/>
    </row>
    <row r="14" spans="1:11" s="44" customFormat="1" ht="12.6">
      <c r="A14" s="16" t="s">
        <v>19</v>
      </c>
    </row>
    <row r="15" spans="1:11">
      <c r="A15" s="15" t="s">
        <v>20</v>
      </c>
      <c r="C15" s="45"/>
      <c r="F15" s="46"/>
      <c r="G15" s="46"/>
    </row>
    <row r="16" spans="1:11">
      <c r="C16" s="45"/>
      <c r="F16" s="46"/>
      <c r="G16" s="46"/>
    </row>
    <row r="17" spans="3:7">
      <c r="C17" s="45"/>
      <c r="F17" s="46"/>
      <c r="G17" s="46"/>
    </row>
    <row r="18" spans="3:7">
      <c r="C18" s="45"/>
      <c r="F18" s="46"/>
      <c r="G18" s="46"/>
    </row>
    <row r="19" spans="3:7">
      <c r="C19" s="45"/>
      <c r="F19" s="46"/>
      <c r="G19" s="46"/>
    </row>
    <row r="20" spans="3:7">
      <c r="C20" s="45"/>
      <c r="F20" s="46"/>
      <c r="G20" s="46"/>
    </row>
  </sheetData>
  <mergeCells count="7">
    <mergeCell ref="A1:H1"/>
    <mergeCell ref="A2:A5"/>
    <mergeCell ref="B2:H2"/>
    <mergeCell ref="B3:D4"/>
    <mergeCell ref="E3:H3"/>
    <mergeCell ref="E4:F4"/>
    <mergeCell ref="G4:H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5F74-DD76-4776-B16E-C3AF85004A7A}">
  <dimension ref="A1:J21"/>
  <sheetViews>
    <sheetView showGridLines="0" workbookViewId="0">
      <selection activeCell="A14" sqref="A14"/>
    </sheetView>
  </sheetViews>
  <sheetFormatPr defaultColWidth="7.7109375" defaultRowHeight="16.149999999999999"/>
  <cols>
    <col min="1" max="1" width="22.28515625" style="1" customWidth="1"/>
    <col min="2" max="10" width="13.7109375" style="1" customWidth="1"/>
    <col min="11" max="16384" width="7.7109375" style="1"/>
  </cols>
  <sheetData>
    <row r="1" spans="1:10" ht="25.9" customHeight="1">
      <c r="A1" s="190" t="s">
        <v>40</v>
      </c>
      <c r="B1" s="190"/>
      <c r="C1" s="190"/>
      <c r="D1" s="190"/>
      <c r="E1" s="190"/>
      <c r="F1" s="190"/>
      <c r="G1" s="190"/>
      <c r="H1" s="190"/>
      <c r="I1" s="190"/>
      <c r="J1" s="190"/>
    </row>
    <row r="2" spans="1:10">
      <c r="A2" s="185" t="s">
        <v>1</v>
      </c>
      <c r="B2" s="185" t="s">
        <v>41</v>
      </c>
      <c r="C2" s="185"/>
      <c r="D2" s="185"/>
      <c r="E2" s="185"/>
      <c r="F2" s="185"/>
      <c r="G2" s="185"/>
      <c r="H2" s="185"/>
      <c r="I2" s="185"/>
      <c r="J2" s="185"/>
    </row>
    <row r="3" spans="1:10">
      <c r="A3" s="185"/>
      <c r="B3" s="185" t="s">
        <v>42</v>
      </c>
      <c r="C3" s="185"/>
      <c r="D3" s="185"/>
      <c r="E3" s="185" t="s">
        <v>43</v>
      </c>
      <c r="F3" s="185"/>
      <c r="G3" s="185"/>
      <c r="H3" s="185"/>
      <c r="I3" s="185"/>
      <c r="J3" s="185"/>
    </row>
    <row r="4" spans="1:10">
      <c r="A4" s="185"/>
      <c r="B4" s="185"/>
      <c r="C4" s="185"/>
      <c r="D4" s="185"/>
      <c r="E4" s="185" t="s">
        <v>9</v>
      </c>
      <c r="F4" s="185"/>
      <c r="G4" s="185"/>
      <c r="H4" s="185" t="s">
        <v>10</v>
      </c>
      <c r="I4" s="185"/>
      <c r="J4" s="185"/>
    </row>
    <row r="5" spans="1:10">
      <c r="A5" s="185"/>
      <c r="B5" s="3" t="s">
        <v>42</v>
      </c>
      <c r="C5" s="3" t="s">
        <v>35</v>
      </c>
      <c r="D5" s="3" t="s">
        <v>36</v>
      </c>
      <c r="E5" s="3" t="s">
        <v>27</v>
      </c>
      <c r="F5" s="3" t="s">
        <v>35</v>
      </c>
      <c r="G5" s="3" t="s">
        <v>36</v>
      </c>
      <c r="H5" s="3" t="s">
        <v>27</v>
      </c>
      <c r="I5" s="3" t="s">
        <v>35</v>
      </c>
      <c r="J5" s="3" t="s">
        <v>36</v>
      </c>
    </row>
    <row r="6" spans="1:10" s="48" customFormat="1">
      <c r="A6" s="47" t="s">
        <v>11</v>
      </c>
      <c r="B6" s="20">
        <v>211853</v>
      </c>
      <c r="C6" s="20">
        <v>108547</v>
      </c>
      <c r="D6" s="20">
        <v>103306</v>
      </c>
      <c r="E6" s="20">
        <v>186225</v>
      </c>
      <c r="F6" s="20">
        <v>96213</v>
      </c>
      <c r="G6" s="20">
        <v>90012</v>
      </c>
      <c r="H6" s="20">
        <v>25628</v>
      </c>
      <c r="I6" s="20">
        <v>12334</v>
      </c>
      <c r="J6" s="20">
        <v>13294</v>
      </c>
    </row>
    <row r="7" spans="1:10" ht="15" customHeight="1">
      <c r="A7" s="49" t="s">
        <v>12</v>
      </c>
      <c r="B7" s="11">
        <v>18304</v>
      </c>
      <c r="C7" s="11">
        <v>9185</v>
      </c>
      <c r="D7" s="11">
        <v>9119</v>
      </c>
      <c r="E7" s="11">
        <v>14655</v>
      </c>
      <c r="F7" s="11">
        <v>7495</v>
      </c>
      <c r="G7" s="11">
        <v>7160</v>
      </c>
      <c r="H7" s="11">
        <v>3649</v>
      </c>
      <c r="I7" s="11">
        <v>1690</v>
      </c>
      <c r="J7" s="11">
        <v>1958</v>
      </c>
    </row>
    <row r="8" spans="1:10" ht="15" customHeight="1">
      <c r="A8" s="49" t="s">
        <v>13</v>
      </c>
      <c r="B8" s="11">
        <v>56938</v>
      </c>
      <c r="C8" s="11">
        <v>29497</v>
      </c>
      <c r="D8" s="11">
        <v>27440</v>
      </c>
      <c r="E8" s="11">
        <v>44380</v>
      </c>
      <c r="F8" s="11">
        <v>23371</v>
      </c>
      <c r="G8" s="11">
        <v>21009</v>
      </c>
      <c r="H8" s="11">
        <v>12558</v>
      </c>
      <c r="I8" s="11">
        <v>6126</v>
      </c>
      <c r="J8" s="11">
        <v>6432</v>
      </c>
    </row>
    <row r="9" spans="1:10" ht="15" customHeight="1">
      <c r="A9" s="49" t="s">
        <v>14</v>
      </c>
      <c r="B9" s="11">
        <v>88594</v>
      </c>
      <c r="C9" s="11">
        <v>45459</v>
      </c>
      <c r="D9" s="11">
        <v>43135</v>
      </c>
      <c r="E9" s="11">
        <v>83818</v>
      </c>
      <c r="F9" s="11">
        <v>43173</v>
      </c>
      <c r="G9" s="11">
        <v>40646</v>
      </c>
      <c r="H9" s="11">
        <v>4776</v>
      </c>
      <c r="I9" s="11">
        <v>2287</v>
      </c>
      <c r="J9" s="11">
        <v>2489</v>
      </c>
    </row>
    <row r="10" spans="1:10" ht="15" customHeight="1">
      <c r="A10" s="49" t="s">
        <v>15</v>
      </c>
      <c r="B10" s="11">
        <v>31068</v>
      </c>
      <c r="C10" s="11">
        <v>15764</v>
      </c>
      <c r="D10" s="11">
        <v>15303</v>
      </c>
      <c r="E10" s="11">
        <v>27544</v>
      </c>
      <c r="F10" s="11">
        <v>14060</v>
      </c>
      <c r="G10" s="11">
        <v>13484</v>
      </c>
      <c r="H10" s="11">
        <v>3524</v>
      </c>
      <c r="I10" s="11">
        <v>1704</v>
      </c>
      <c r="J10" s="11">
        <v>1820</v>
      </c>
    </row>
    <row r="11" spans="1:10" ht="15" customHeight="1">
      <c r="A11" s="49" t="s">
        <v>16</v>
      </c>
      <c r="B11" s="11">
        <v>16950</v>
      </c>
      <c r="C11" s="11">
        <v>8641</v>
      </c>
      <c r="D11" s="11">
        <v>8309</v>
      </c>
      <c r="E11" s="11">
        <v>15828</v>
      </c>
      <c r="F11" s="11">
        <v>8115</v>
      </c>
      <c r="G11" s="11">
        <v>7714</v>
      </c>
      <c r="H11" s="11">
        <v>1122</v>
      </c>
      <c r="I11" s="23">
        <v>527</v>
      </c>
      <c r="J11" s="23">
        <v>595</v>
      </c>
    </row>
    <row r="12" spans="1:10" s="30" customFormat="1" ht="12.6">
      <c r="A12" s="13" t="s">
        <v>17</v>
      </c>
      <c r="B12" s="50"/>
      <c r="C12" s="50"/>
      <c r="D12" s="51"/>
      <c r="E12" s="51"/>
      <c r="F12" s="51"/>
      <c r="G12" s="51"/>
      <c r="H12" s="51"/>
      <c r="I12" s="51"/>
      <c r="J12" s="51"/>
    </row>
    <row r="13" spans="1:10" s="30" customFormat="1" ht="12.6">
      <c r="A13" s="15" t="s">
        <v>18</v>
      </c>
    </row>
    <row r="14" spans="1:10">
      <c r="A14" s="16" t="s">
        <v>19</v>
      </c>
    </row>
    <row r="15" spans="1:10">
      <c r="C15" s="19"/>
      <c r="F15" s="19"/>
      <c r="I15" s="19"/>
    </row>
    <row r="16" spans="1:10">
      <c r="C16" s="19"/>
      <c r="F16" s="19"/>
      <c r="I16" s="19"/>
    </row>
    <row r="17" spans="3:9">
      <c r="C17" s="19"/>
      <c r="F17" s="19"/>
      <c r="I17" s="19"/>
    </row>
    <row r="18" spans="3:9">
      <c r="C18" s="19"/>
      <c r="F18" s="19"/>
      <c r="I18" s="19"/>
    </row>
    <row r="19" spans="3:9">
      <c r="C19" s="19"/>
      <c r="F19" s="19"/>
      <c r="I19" s="19"/>
    </row>
    <row r="20" spans="3:9">
      <c r="C20" s="19"/>
      <c r="F20" s="19"/>
      <c r="I20" s="19"/>
    </row>
    <row r="21" spans="3:9">
      <c r="C21" s="19"/>
    </row>
  </sheetData>
  <mergeCells count="7">
    <mergeCell ref="A1:J1"/>
    <mergeCell ref="A2:A5"/>
    <mergeCell ref="B2:J2"/>
    <mergeCell ref="B3:D4"/>
    <mergeCell ref="E3:J3"/>
    <mergeCell ref="E4:G4"/>
    <mergeCell ref="H4:J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2B225-D7BB-48CC-805F-8A34ADA13E33}">
  <dimension ref="A1:K14"/>
  <sheetViews>
    <sheetView showGridLines="0" workbookViewId="0">
      <selection activeCell="A14" sqref="A14"/>
    </sheetView>
  </sheetViews>
  <sheetFormatPr defaultColWidth="7.7109375" defaultRowHeight="16.149999999999999"/>
  <cols>
    <col min="1" max="1" width="19" style="1" customWidth="1"/>
    <col min="2" max="10" width="11.42578125" style="1" customWidth="1"/>
    <col min="11" max="16384" width="7.7109375" style="1"/>
  </cols>
  <sheetData>
    <row r="1" spans="1:11" ht="36" customHeight="1">
      <c r="A1" s="190" t="s">
        <v>44</v>
      </c>
      <c r="B1" s="190"/>
      <c r="C1" s="190"/>
      <c r="D1" s="190"/>
      <c r="E1" s="190"/>
      <c r="F1" s="190"/>
      <c r="G1" s="190"/>
      <c r="H1" s="190"/>
      <c r="I1" s="190"/>
      <c r="J1" s="190"/>
      <c r="K1" s="4"/>
    </row>
    <row r="2" spans="1:11" ht="17.45" customHeight="1">
      <c r="A2" s="185" t="s">
        <v>1</v>
      </c>
      <c r="B2" s="185" t="s">
        <v>34</v>
      </c>
      <c r="C2" s="185"/>
      <c r="D2" s="185"/>
      <c r="E2" s="185"/>
      <c r="F2" s="185"/>
      <c r="G2" s="185"/>
      <c r="H2" s="185"/>
      <c r="I2" s="185"/>
      <c r="J2" s="185"/>
    </row>
    <row r="3" spans="1:11" ht="17.45" customHeight="1">
      <c r="A3" s="185"/>
      <c r="B3" s="185" t="s">
        <v>42</v>
      </c>
      <c r="C3" s="185"/>
      <c r="D3" s="185"/>
      <c r="E3" s="185" t="s">
        <v>43</v>
      </c>
      <c r="F3" s="185"/>
      <c r="G3" s="185"/>
      <c r="H3" s="185"/>
      <c r="I3" s="185"/>
      <c r="J3" s="185"/>
    </row>
    <row r="4" spans="1:11" ht="17.45" customHeight="1">
      <c r="A4" s="185"/>
      <c r="B4" s="185"/>
      <c r="C4" s="185"/>
      <c r="D4" s="185"/>
      <c r="E4" s="185" t="s">
        <v>9</v>
      </c>
      <c r="F4" s="185"/>
      <c r="G4" s="185"/>
      <c r="H4" s="185" t="s">
        <v>10</v>
      </c>
      <c r="I4" s="185"/>
      <c r="J4" s="185"/>
    </row>
    <row r="5" spans="1:11" ht="17.45" customHeight="1">
      <c r="A5" s="185"/>
      <c r="B5" s="3" t="s">
        <v>42</v>
      </c>
      <c r="C5" s="3" t="s">
        <v>35</v>
      </c>
      <c r="D5" s="3" t="s">
        <v>36</v>
      </c>
      <c r="E5" s="3" t="s">
        <v>27</v>
      </c>
      <c r="F5" s="3" t="s">
        <v>35</v>
      </c>
      <c r="G5" s="3" t="s">
        <v>36</v>
      </c>
      <c r="H5" s="3" t="s">
        <v>27</v>
      </c>
      <c r="I5" s="3" t="s">
        <v>35</v>
      </c>
      <c r="J5" s="3" t="s">
        <v>36</v>
      </c>
    </row>
    <row r="6" spans="1:11" s="48" customFormat="1" ht="17.45" customHeight="1">
      <c r="A6" s="47" t="s">
        <v>11</v>
      </c>
      <c r="B6" s="52">
        <v>100</v>
      </c>
      <c r="C6" s="22">
        <v>51.2</v>
      </c>
      <c r="D6" s="22">
        <v>48.8</v>
      </c>
      <c r="E6" s="52">
        <v>100</v>
      </c>
      <c r="F6" s="22">
        <v>51.7</v>
      </c>
      <c r="G6" s="22">
        <v>48.3</v>
      </c>
      <c r="H6" s="52">
        <v>100</v>
      </c>
      <c r="I6" s="22">
        <v>48.1</v>
      </c>
      <c r="J6" s="22">
        <v>51.9</v>
      </c>
    </row>
    <row r="7" spans="1:11" ht="17.45" customHeight="1">
      <c r="A7" s="49" t="s">
        <v>12</v>
      </c>
      <c r="B7" s="53">
        <v>100</v>
      </c>
      <c r="C7" s="54">
        <v>50.2</v>
      </c>
      <c r="D7" s="54">
        <v>49.8</v>
      </c>
      <c r="E7" s="53">
        <v>100</v>
      </c>
      <c r="F7" s="54">
        <v>51.1</v>
      </c>
      <c r="G7" s="54">
        <v>48.9</v>
      </c>
      <c r="H7" s="53">
        <v>100</v>
      </c>
      <c r="I7" s="54">
        <v>46.3</v>
      </c>
      <c r="J7" s="54">
        <v>53.7</v>
      </c>
    </row>
    <row r="8" spans="1:11" ht="17.45" customHeight="1">
      <c r="A8" s="49" t="s">
        <v>13</v>
      </c>
      <c r="B8" s="53">
        <v>100</v>
      </c>
      <c r="C8" s="54">
        <v>51.8</v>
      </c>
      <c r="D8" s="54">
        <v>48.2</v>
      </c>
      <c r="E8" s="53">
        <v>100</v>
      </c>
      <c r="F8" s="54">
        <v>52.7</v>
      </c>
      <c r="G8" s="54">
        <v>47.3</v>
      </c>
      <c r="H8" s="53">
        <v>100</v>
      </c>
      <c r="I8" s="54">
        <v>48.8</v>
      </c>
      <c r="J8" s="54">
        <v>51.2</v>
      </c>
    </row>
    <row r="9" spans="1:11" ht="17.45" customHeight="1">
      <c r="A9" s="49" t="s">
        <v>14</v>
      </c>
      <c r="B9" s="53">
        <v>100</v>
      </c>
      <c r="C9" s="54">
        <v>51.3</v>
      </c>
      <c r="D9" s="54">
        <v>48.7</v>
      </c>
      <c r="E9" s="53">
        <v>100</v>
      </c>
      <c r="F9" s="54">
        <v>51.5</v>
      </c>
      <c r="G9" s="54">
        <v>48.5</v>
      </c>
      <c r="H9" s="53">
        <v>100</v>
      </c>
      <c r="I9" s="54">
        <v>47.9</v>
      </c>
      <c r="J9" s="54">
        <v>52.1</v>
      </c>
    </row>
    <row r="10" spans="1:11" ht="17.45" customHeight="1">
      <c r="A10" s="49" t="s">
        <v>15</v>
      </c>
      <c r="B10" s="53">
        <v>100</v>
      </c>
      <c r="C10" s="54">
        <v>50.7</v>
      </c>
      <c r="D10" s="54">
        <v>49.3</v>
      </c>
      <c r="E10" s="53">
        <v>100</v>
      </c>
      <c r="F10" s="54">
        <v>51</v>
      </c>
      <c r="G10" s="54">
        <v>49</v>
      </c>
      <c r="H10" s="53">
        <v>100</v>
      </c>
      <c r="I10" s="54">
        <v>48.4</v>
      </c>
      <c r="J10" s="54">
        <v>51.6</v>
      </c>
    </row>
    <row r="11" spans="1:11" ht="17.45" customHeight="1">
      <c r="A11" s="49" t="s">
        <v>16</v>
      </c>
      <c r="B11" s="53">
        <v>100</v>
      </c>
      <c r="C11" s="54">
        <v>51</v>
      </c>
      <c r="D11" s="54">
        <v>49</v>
      </c>
      <c r="E11" s="53">
        <v>100</v>
      </c>
      <c r="F11" s="54">
        <v>51.3</v>
      </c>
      <c r="G11" s="54">
        <v>48.7</v>
      </c>
      <c r="H11" s="53">
        <v>100</v>
      </c>
      <c r="I11" s="54">
        <v>46.9</v>
      </c>
      <c r="J11" s="54">
        <v>53.1</v>
      </c>
    </row>
    <row r="12" spans="1:11" s="30" customFormat="1" ht="17.45" customHeight="1">
      <c r="A12" s="55" t="s">
        <v>17</v>
      </c>
      <c r="B12" s="50"/>
      <c r="C12" s="50"/>
      <c r="D12" s="56"/>
      <c r="E12" s="51"/>
      <c r="F12" s="51"/>
      <c r="G12" s="51"/>
      <c r="H12" s="51"/>
      <c r="I12" s="51"/>
      <c r="J12" s="51"/>
    </row>
    <row r="13" spans="1:11" s="30" customFormat="1" ht="17.45" customHeight="1">
      <c r="A13" s="15" t="s">
        <v>18</v>
      </c>
      <c r="D13" s="56"/>
    </row>
    <row r="14" spans="1:11">
      <c r="A14" s="16" t="s">
        <v>19</v>
      </c>
    </row>
  </sheetData>
  <mergeCells count="7">
    <mergeCell ref="A1:J1"/>
    <mergeCell ref="A2:A5"/>
    <mergeCell ref="B2:J2"/>
    <mergeCell ref="B3:D4"/>
    <mergeCell ref="E3:J3"/>
    <mergeCell ref="E4:G4"/>
    <mergeCell ref="H4:J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3010-699C-4261-B987-099993928458}">
  <dimension ref="A1:M13"/>
  <sheetViews>
    <sheetView showGridLines="0" zoomScaleNormal="100" workbookViewId="0">
      <selection activeCell="A14" sqref="A14"/>
    </sheetView>
  </sheetViews>
  <sheetFormatPr defaultColWidth="7.7109375" defaultRowHeight="16.149999999999999"/>
  <cols>
    <col min="1" max="1" width="21.85546875" style="1" customWidth="1"/>
    <col min="2" max="11" width="13.5703125" style="1" customWidth="1"/>
    <col min="12" max="16384" width="7.7109375" style="1"/>
  </cols>
  <sheetData>
    <row r="1" spans="1:13" ht="30" customHeight="1">
      <c r="A1" s="190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3" ht="14.45" customHeight="1">
      <c r="A2" s="185" t="s">
        <v>1</v>
      </c>
      <c r="B2" s="185" t="s">
        <v>46</v>
      </c>
      <c r="C2" s="185"/>
      <c r="D2" s="185"/>
      <c r="E2" s="185"/>
      <c r="F2" s="185"/>
      <c r="G2" s="185"/>
      <c r="H2" s="185"/>
      <c r="I2" s="185"/>
      <c r="J2" s="185"/>
      <c r="K2" s="185"/>
      <c r="M2" s="4"/>
    </row>
    <row r="3" spans="1:13" ht="14.45" customHeight="1">
      <c r="A3" s="185"/>
      <c r="B3" s="185" t="s">
        <v>27</v>
      </c>
      <c r="C3" s="185" t="s">
        <v>47</v>
      </c>
      <c r="D3" s="185"/>
      <c r="E3" s="185"/>
      <c r="F3" s="185"/>
      <c r="G3" s="185"/>
      <c r="H3" s="185"/>
      <c r="I3" s="185"/>
      <c r="J3" s="185"/>
      <c r="K3" s="185"/>
    </row>
    <row r="4" spans="1:13" ht="35.25" customHeight="1">
      <c r="A4" s="185"/>
      <c r="B4" s="185"/>
      <c r="C4" s="3" t="s">
        <v>48</v>
      </c>
      <c r="D4" s="3" t="s">
        <v>49</v>
      </c>
      <c r="E4" s="3" t="s">
        <v>50</v>
      </c>
      <c r="F4" s="3" t="s">
        <v>51</v>
      </c>
      <c r="G4" s="3" t="s">
        <v>52</v>
      </c>
      <c r="H4" s="3" t="s">
        <v>53</v>
      </c>
      <c r="I4" s="3" t="s">
        <v>54</v>
      </c>
      <c r="J4" s="3" t="s">
        <v>55</v>
      </c>
      <c r="K4" s="3" t="s">
        <v>56</v>
      </c>
    </row>
    <row r="5" spans="1:13" s="4" customFormat="1" ht="14.45" customHeight="1">
      <c r="A5" s="6" t="s">
        <v>11</v>
      </c>
      <c r="B5" s="57">
        <v>0.95171584595950287</v>
      </c>
      <c r="C5" s="58">
        <v>1.0439164715792568</v>
      </c>
      <c r="D5" s="58">
        <v>1.0483754269875607</v>
      </c>
      <c r="E5" s="58">
        <v>1.0592424352480065</v>
      </c>
      <c r="F5" s="58">
        <v>1.0315379960057818</v>
      </c>
      <c r="G5" s="58">
        <v>0.97914069215780941</v>
      </c>
      <c r="H5" s="58">
        <v>0.92255277290697979</v>
      </c>
      <c r="I5" s="58">
        <v>0.84668304905069058</v>
      </c>
      <c r="J5" s="58">
        <v>0.77283832715761791</v>
      </c>
      <c r="K5" s="57">
        <v>0.62163749639959576</v>
      </c>
    </row>
    <row r="6" spans="1:13" ht="14.45" customHeight="1">
      <c r="A6" s="49" t="s">
        <v>12</v>
      </c>
      <c r="B6" s="59">
        <v>0.99273999999999996</v>
      </c>
      <c r="C6" s="59">
        <v>1.09358</v>
      </c>
      <c r="D6" s="59">
        <v>1.06694</v>
      </c>
      <c r="E6" s="59">
        <v>1.06246</v>
      </c>
      <c r="F6" s="59">
        <v>0.96831</v>
      </c>
      <c r="G6" s="59">
        <v>0.98521999999999998</v>
      </c>
      <c r="H6" s="59">
        <v>0.98050000000000004</v>
      </c>
      <c r="I6" s="59">
        <v>0.84469000000000005</v>
      </c>
      <c r="J6" s="59">
        <v>0.92551000000000005</v>
      </c>
      <c r="K6" s="59">
        <v>0.81196000000000002</v>
      </c>
    </row>
    <row r="7" spans="1:13" ht="14.45" customHeight="1">
      <c r="A7" s="49" t="s">
        <v>13</v>
      </c>
      <c r="B7" s="59">
        <v>0.93027000000000004</v>
      </c>
      <c r="C7" s="59">
        <v>1.0253100000000002</v>
      </c>
      <c r="D7" s="59">
        <v>1.0567</v>
      </c>
      <c r="E7" s="59">
        <v>1.0059899999999999</v>
      </c>
      <c r="F7" s="59">
        <v>0.99790000000000001</v>
      </c>
      <c r="G7" s="59">
        <v>0.94967999999999997</v>
      </c>
      <c r="H7" s="59">
        <v>0.87736999999999998</v>
      </c>
      <c r="I7" s="59">
        <v>0.83218000000000003</v>
      </c>
      <c r="J7" s="59">
        <v>0.76973999999999998</v>
      </c>
      <c r="K7" s="59">
        <v>0.67018999999999995</v>
      </c>
    </row>
    <row r="8" spans="1:13" ht="14.45" customHeight="1">
      <c r="A8" s="49" t="s">
        <v>14</v>
      </c>
      <c r="B8" s="59">
        <v>0.94886999999999999</v>
      </c>
      <c r="C8" s="59">
        <v>1.06026</v>
      </c>
      <c r="D8" s="59">
        <v>1.05751</v>
      </c>
      <c r="E8" s="59">
        <v>1.1155299999999999</v>
      </c>
      <c r="F8" s="59">
        <v>1.0570200000000001</v>
      </c>
      <c r="G8" s="59">
        <v>0.99073999999999995</v>
      </c>
      <c r="H8" s="59">
        <v>0.91983999999999999</v>
      </c>
      <c r="I8" s="59">
        <v>0.83848</v>
      </c>
      <c r="J8" s="59">
        <v>0.75226999999999999</v>
      </c>
      <c r="K8" s="59">
        <v>0.56194999999999995</v>
      </c>
    </row>
    <row r="9" spans="1:13" ht="14.45" customHeight="1">
      <c r="A9" s="49" t="s">
        <v>15</v>
      </c>
      <c r="B9" s="59">
        <v>0.97077000000000002</v>
      </c>
      <c r="C9" s="59">
        <v>1.0141200000000001</v>
      </c>
      <c r="D9" s="59">
        <v>1.0046200000000001</v>
      </c>
      <c r="E9" s="59">
        <v>1.02054</v>
      </c>
      <c r="F9" s="59">
        <v>1.0914200000000001</v>
      </c>
      <c r="G9" s="59">
        <v>0.99505999999999994</v>
      </c>
      <c r="H9" s="59">
        <v>0.98443999999999998</v>
      </c>
      <c r="I9" s="59">
        <v>0.87902000000000002</v>
      </c>
      <c r="J9" s="59">
        <v>0.78166999999999998</v>
      </c>
      <c r="K9" s="59">
        <v>0.65924000000000005</v>
      </c>
    </row>
    <row r="10" spans="1:13" ht="14.45" customHeight="1">
      <c r="A10" s="49" t="s">
        <v>16</v>
      </c>
      <c r="B10" s="59">
        <v>0.96153999999999995</v>
      </c>
      <c r="C10" s="59">
        <v>1.0215000000000001</v>
      </c>
      <c r="D10" s="59">
        <v>1.0315699999999999</v>
      </c>
      <c r="E10" s="59">
        <v>1.05759</v>
      </c>
      <c r="F10" s="59">
        <v>1.0165200000000001</v>
      </c>
      <c r="G10" s="59">
        <v>0.98324</v>
      </c>
      <c r="H10" s="59">
        <v>0.92244999999999999</v>
      </c>
      <c r="I10" s="59">
        <v>0.88338000000000005</v>
      </c>
      <c r="J10" s="59">
        <v>0.79518999999999995</v>
      </c>
      <c r="K10" s="59">
        <v>0.64709000000000005</v>
      </c>
    </row>
    <row r="11" spans="1:13" s="30" customFormat="1" ht="14.45" customHeight="1">
      <c r="A11" s="55" t="s">
        <v>17</v>
      </c>
      <c r="B11" s="50"/>
      <c r="C11" s="50"/>
      <c r="D11" s="51"/>
      <c r="E11" s="51"/>
      <c r="F11" s="51"/>
      <c r="G11" s="51"/>
      <c r="H11" s="51"/>
      <c r="I11" s="51"/>
      <c r="J11" s="51"/>
      <c r="K11" s="51"/>
    </row>
    <row r="12" spans="1:13" s="30" customFormat="1" ht="14.45" customHeight="1">
      <c r="A12" s="15" t="s">
        <v>18</v>
      </c>
    </row>
    <row r="13" spans="1:13">
      <c r="A13" s="16" t="s">
        <v>19</v>
      </c>
    </row>
  </sheetData>
  <mergeCells count="5">
    <mergeCell ref="A1:K1"/>
    <mergeCell ref="A2:A4"/>
    <mergeCell ref="B2:K2"/>
    <mergeCell ref="B3:B4"/>
    <mergeCell ref="C3:K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4A90F-79F3-4B07-907C-BA9E54F05914}">
  <dimension ref="A1:G14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21.140625" style="1" customWidth="1"/>
    <col min="2" max="7" width="16.5703125" style="1" customWidth="1"/>
    <col min="8" max="16384" width="8.85546875" style="1"/>
  </cols>
  <sheetData>
    <row r="1" spans="1:7" ht="33" customHeight="1">
      <c r="A1" s="183" t="s">
        <v>57</v>
      </c>
      <c r="B1" s="183"/>
      <c r="C1" s="183"/>
      <c r="D1" s="183"/>
      <c r="E1" s="183"/>
      <c r="F1" s="183"/>
      <c r="G1" s="183"/>
    </row>
    <row r="2" spans="1:7">
      <c r="A2" s="191" t="s">
        <v>58</v>
      </c>
      <c r="B2" s="191" t="s">
        <v>59</v>
      </c>
      <c r="C2" s="191"/>
      <c r="D2" s="191"/>
      <c r="E2" s="191" t="s">
        <v>60</v>
      </c>
      <c r="F2" s="191"/>
      <c r="G2" s="191"/>
    </row>
    <row r="3" spans="1:7">
      <c r="A3" s="191"/>
      <c r="B3" s="60" t="s">
        <v>36</v>
      </c>
      <c r="C3" s="60" t="s">
        <v>35</v>
      </c>
      <c r="D3" s="60" t="s">
        <v>27</v>
      </c>
      <c r="E3" s="60" t="s">
        <v>36</v>
      </c>
      <c r="F3" s="60" t="s">
        <v>35</v>
      </c>
      <c r="G3" s="60" t="s">
        <v>27</v>
      </c>
    </row>
    <row r="4" spans="1:7">
      <c r="A4" s="60">
        <v>2015</v>
      </c>
      <c r="B4" s="61">
        <v>71.7</v>
      </c>
      <c r="C4" s="61">
        <v>79</v>
      </c>
      <c r="D4" s="61">
        <v>75.3</v>
      </c>
      <c r="E4" s="61">
        <v>16.600000000000001</v>
      </c>
      <c r="F4" s="61">
        <v>19.559999999999999</v>
      </c>
      <c r="G4" s="61">
        <v>18.2</v>
      </c>
    </row>
    <row r="5" spans="1:7">
      <c r="A5" s="60">
        <v>2016</v>
      </c>
      <c r="B5" s="61">
        <v>71.900000000000006</v>
      </c>
      <c r="C5" s="61">
        <v>79.2</v>
      </c>
      <c r="D5" s="61">
        <v>75.599999999999994</v>
      </c>
      <c r="E5" s="61">
        <v>16.7</v>
      </c>
      <c r="F5" s="61">
        <v>19.600000000000001</v>
      </c>
      <c r="G5" s="61">
        <v>18.3</v>
      </c>
    </row>
    <row r="6" spans="1:7">
      <c r="A6" s="60">
        <v>2017</v>
      </c>
      <c r="B6" s="61">
        <v>72.099999999999994</v>
      </c>
      <c r="C6" s="61">
        <v>79.3</v>
      </c>
      <c r="D6" s="61">
        <v>75.7</v>
      </c>
      <c r="E6" s="61">
        <v>16.8</v>
      </c>
      <c r="F6" s="61">
        <v>19.8</v>
      </c>
      <c r="G6" s="61">
        <v>18.399999999999999</v>
      </c>
    </row>
    <row r="7" spans="1:7">
      <c r="A7" s="60">
        <v>2018</v>
      </c>
      <c r="B7" s="61">
        <v>72.5</v>
      </c>
      <c r="C7" s="61">
        <v>79.5</v>
      </c>
      <c r="D7" s="61">
        <v>76</v>
      </c>
      <c r="E7" s="61">
        <v>16.899999999999999</v>
      </c>
      <c r="F7" s="61">
        <v>19.8</v>
      </c>
      <c r="G7" s="61">
        <v>18.5</v>
      </c>
    </row>
    <row r="8" spans="1:7">
      <c r="A8" s="60">
        <v>2019</v>
      </c>
      <c r="B8" s="61">
        <v>72.8</v>
      </c>
      <c r="C8" s="61">
        <v>79.599999999999994</v>
      </c>
      <c r="D8" s="61">
        <v>76.2</v>
      </c>
      <c r="E8" s="61">
        <v>16.899999999999999</v>
      </c>
      <c r="F8" s="61">
        <v>19.899999999999999</v>
      </c>
      <c r="G8" s="61">
        <v>18.5</v>
      </c>
    </row>
    <row r="9" spans="1:7">
      <c r="A9" s="60">
        <v>2020</v>
      </c>
      <c r="B9" s="61">
        <v>71.2</v>
      </c>
      <c r="C9" s="61">
        <v>78.5</v>
      </c>
      <c r="D9" s="61">
        <v>74.8</v>
      </c>
      <c r="E9" s="61">
        <v>15.8</v>
      </c>
      <c r="F9" s="61">
        <v>19.100000000000001</v>
      </c>
      <c r="G9" s="61">
        <v>17.5</v>
      </c>
    </row>
    <row r="10" spans="1:7">
      <c r="A10" s="60">
        <v>2021</v>
      </c>
      <c r="B10" s="61">
        <v>69.3</v>
      </c>
      <c r="C10" s="61">
        <v>76.400000000000006</v>
      </c>
      <c r="D10" s="61">
        <v>72.8</v>
      </c>
      <c r="E10" s="61">
        <v>15</v>
      </c>
      <c r="F10" s="61">
        <v>18.100000000000001</v>
      </c>
      <c r="G10" s="61">
        <v>16.600000000000001</v>
      </c>
    </row>
    <row r="11" spans="1:7">
      <c r="A11" s="60">
        <v>2022</v>
      </c>
      <c r="B11" s="61">
        <v>72.099999999999994</v>
      </c>
      <c r="C11" s="61">
        <v>78.8</v>
      </c>
      <c r="D11" s="61">
        <v>75.400000000000006</v>
      </c>
      <c r="E11" s="61">
        <v>16.3</v>
      </c>
      <c r="F11" s="61">
        <v>19.2</v>
      </c>
      <c r="G11" s="61">
        <v>17.8</v>
      </c>
    </row>
    <row r="12" spans="1:7">
      <c r="A12" s="60">
        <v>2023</v>
      </c>
      <c r="B12" s="61">
        <v>73.099999999999994</v>
      </c>
      <c r="C12" s="61">
        <v>79.7</v>
      </c>
      <c r="D12" s="61">
        <v>76.400000000000006</v>
      </c>
      <c r="E12" s="61">
        <v>17.100000000000001</v>
      </c>
      <c r="F12" s="61">
        <v>20</v>
      </c>
      <c r="G12" s="61">
        <v>18.7</v>
      </c>
    </row>
    <row r="13" spans="1:7">
      <c r="A13" s="60">
        <v>2024</v>
      </c>
      <c r="B13" s="61">
        <v>73.3</v>
      </c>
      <c r="C13" s="61">
        <v>79.900000000000006</v>
      </c>
      <c r="D13" s="61">
        <v>76.599999999999994</v>
      </c>
      <c r="E13" s="61">
        <v>17.21</v>
      </c>
      <c r="F13" s="61">
        <v>20.079999999999998</v>
      </c>
      <c r="G13" s="61">
        <v>18.760000000000002</v>
      </c>
    </row>
    <row r="14" spans="1:7">
      <c r="A14" s="13" t="s">
        <v>61</v>
      </c>
    </row>
  </sheetData>
  <mergeCells count="4">
    <mergeCell ref="A1:G1"/>
    <mergeCell ref="A2:A3"/>
    <mergeCell ref="B2:D2"/>
    <mergeCell ref="E2:G2"/>
  </mergeCells>
  <pageMargins left="0.511811024" right="0.511811024" top="0.78740157499999996" bottom="0.78740157499999996" header="0.31496062000000002" footer="0.31496062000000002"/>
  <pageSetup paperSize="9" orientation="portrait" horizontalDpi="90" verticalDpi="9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EBAE-13DE-4CA1-BA9E-06898A85C3E7}">
  <dimension ref="A1:K13"/>
  <sheetViews>
    <sheetView workbookViewId="0">
      <selection activeCell="A14" sqref="A14"/>
    </sheetView>
  </sheetViews>
  <sheetFormatPr defaultColWidth="8.7109375" defaultRowHeight="16.149999999999999"/>
  <cols>
    <col min="1" max="1" width="23.7109375" style="24" customWidth="1"/>
    <col min="2" max="11" width="12.28515625" style="24" customWidth="1"/>
    <col min="12" max="16384" width="8.7109375" style="24"/>
  </cols>
  <sheetData>
    <row r="1" spans="1:11" ht="26.1" customHeight="1">
      <c r="A1" s="183" t="s">
        <v>62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</row>
    <row r="2" spans="1:11" ht="18" customHeight="1">
      <c r="A2" s="186" t="s">
        <v>1</v>
      </c>
      <c r="B2" s="192" t="s">
        <v>63</v>
      </c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8" customHeight="1">
      <c r="A3" s="186"/>
      <c r="B3" s="62">
        <v>2015</v>
      </c>
      <c r="C3" s="62">
        <v>2016</v>
      </c>
      <c r="D3" s="62">
        <v>2017</v>
      </c>
      <c r="E3" s="62">
        <v>2018</v>
      </c>
      <c r="F3" s="62">
        <v>2019</v>
      </c>
      <c r="G3" s="62">
        <v>2020</v>
      </c>
      <c r="H3" s="62">
        <v>2021</v>
      </c>
      <c r="I3" s="62">
        <v>2022</v>
      </c>
      <c r="J3" s="62">
        <v>2023</v>
      </c>
      <c r="K3" s="62">
        <v>2024</v>
      </c>
    </row>
    <row r="4" spans="1:11" ht="18" customHeight="1">
      <c r="A4" s="63" t="s">
        <v>64</v>
      </c>
      <c r="B4" s="64">
        <v>1.82</v>
      </c>
      <c r="C4" s="64">
        <v>1.72</v>
      </c>
      <c r="D4" s="64">
        <v>1.76</v>
      </c>
      <c r="E4" s="64">
        <v>1.78</v>
      </c>
      <c r="F4" s="64">
        <v>1.73</v>
      </c>
      <c r="G4" s="64">
        <v>1.66</v>
      </c>
      <c r="H4" s="64">
        <v>1.64</v>
      </c>
      <c r="I4" s="64">
        <v>1.58</v>
      </c>
      <c r="J4" s="64">
        <v>1.57</v>
      </c>
      <c r="K4" s="64">
        <v>1.55</v>
      </c>
    </row>
    <row r="5" spans="1:11" ht="18" customHeight="1">
      <c r="A5" s="65" t="s">
        <v>12</v>
      </c>
      <c r="B5" s="66">
        <v>2.16</v>
      </c>
      <c r="C5" s="66">
        <v>2.04</v>
      </c>
      <c r="D5" s="66">
        <v>2.0499999999999998</v>
      </c>
      <c r="E5" s="66">
        <v>2.09</v>
      </c>
      <c r="F5" s="66">
        <v>2.04</v>
      </c>
      <c r="G5" s="66">
        <v>1.96</v>
      </c>
      <c r="H5" s="66">
        <v>2</v>
      </c>
      <c r="I5" s="66">
        <v>1.87</v>
      </c>
      <c r="J5" s="66">
        <v>1.83</v>
      </c>
      <c r="K5" s="66">
        <v>1.82</v>
      </c>
    </row>
    <row r="6" spans="1:11" ht="18" customHeight="1">
      <c r="A6" s="65" t="s">
        <v>13</v>
      </c>
      <c r="B6" s="66">
        <v>1.83</v>
      </c>
      <c r="C6" s="66">
        <v>1.71</v>
      </c>
      <c r="D6" s="66">
        <v>1.75</v>
      </c>
      <c r="E6" s="66">
        <v>1.81</v>
      </c>
      <c r="F6" s="66">
        <v>1.75</v>
      </c>
      <c r="G6" s="66">
        <v>1.68</v>
      </c>
      <c r="H6" s="66">
        <v>1.68</v>
      </c>
      <c r="I6" s="66">
        <v>1.57</v>
      </c>
      <c r="J6" s="66">
        <v>1.56</v>
      </c>
      <c r="K6" s="66">
        <v>1.54</v>
      </c>
    </row>
    <row r="7" spans="1:11" ht="18" customHeight="1">
      <c r="A7" s="65" t="s">
        <v>14</v>
      </c>
      <c r="B7" s="66">
        <v>1.74</v>
      </c>
      <c r="C7" s="66">
        <v>1.64</v>
      </c>
      <c r="D7" s="66">
        <v>1.68</v>
      </c>
      <c r="E7" s="66">
        <v>1.68</v>
      </c>
      <c r="F7" s="66">
        <v>1.63</v>
      </c>
      <c r="G7" s="66">
        <v>1.57</v>
      </c>
      <c r="H7" s="66">
        <v>1.51</v>
      </c>
      <c r="I7" s="66">
        <v>1.48</v>
      </c>
      <c r="J7" s="66">
        <v>1.48</v>
      </c>
      <c r="K7" s="66">
        <v>1.45</v>
      </c>
    </row>
    <row r="8" spans="1:11" ht="18" customHeight="1">
      <c r="A8" s="65" t="s">
        <v>15</v>
      </c>
      <c r="B8" s="66">
        <v>1.76</v>
      </c>
      <c r="C8" s="66">
        <v>1.69</v>
      </c>
      <c r="D8" s="66">
        <v>1.72</v>
      </c>
      <c r="E8" s="66">
        <v>1.71</v>
      </c>
      <c r="F8" s="66">
        <v>1.67</v>
      </c>
      <c r="G8" s="66">
        <v>1.62</v>
      </c>
      <c r="H8" s="66">
        <v>1.57</v>
      </c>
      <c r="I8" s="66">
        <v>1.56</v>
      </c>
      <c r="J8" s="66">
        <v>1.56</v>
      </c>
      <c r="K8" s="66">
        <v>1.53</v>
      </c>
    </row>
    <row r="9" spans="1:11" ht="18" customHeight="1">
      <c r="A9" s="65" t="s">
        <v>16</v>
      </c>
      <c r="B9" s="66">
        <v>1.9</v>
      </c>
      <c r="C9" s="66">
        <v>1.79</v>
      </c>
      <c r="D9" s="66">
        <v>1.85</v>
      </c>
      <c r="E9" s="66">
        <v>1.86</v>
      </c>
      <c r="F9" s="66">
        <v>1.83</v>
      </c>
      <c r="G9" s="66">
        <v>1.75</v>
      </c>
      <c r="H9" s="66">
        <v>1.73</v>
      </c>
      <c r="I9" s="66">
        <v>1.7</v>
      </c>
      <c r="J9" s="66">
        <v>1.71</v>
      </c>
      <c r="K9" s="66">
        <v>1.67</v>
      </c>
    </row>
    <row r="10" spans="1:11" ht="18" customHeight="1">
      <c r="A10" s="193" t="s">
        <v>61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</row>
    <row r="13" spans="1:11">
      <c r="B13" s="67"/>
      <c r="C13" s="67"/>
      <c r="D13" s="67"/>
      <c r="E13" s="67"/>
      <c r="F13" s="67"/>
      <c r="G13" s="67"/>
      <c r="H13" s="67"/>
      <c r="I13" s="67"/>
      <c r="J13" s="67"/>
      <c r="K13" s="67"/>
    </row>
  </sheetData>
  <mergeCells count="4">
    <mergeCell ref="A1:K1"/>
    <mergeCell ref="A2:A3"/>
    <mergeCell ref="B2:K2"/>
    <mergeCell ref="A10:K10"/>
  </mergeCells>
  <pageMargins left="0.511811024" right="0.511811024" top="0.78740157499999996" bottom="0.78740157499999996" header="0.31496062000000002" footer="0.31496062000000002"/>
  <pageSetup paperSize="9" orientation="portrait" horizontalDpi="90" verticalDpi="9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D46F-DD0A-44F5-9EA0-9339509BBB7B}">
  <dimension ref="A1:K20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26.5703125" style="1" customWidth="1"/>
    <col min="2" max="2" width="13.28515625" style="1" customWidth="1"/>
    <col min="3" max="3" width="14.85546875" style="1" customWidth="1"/>
    <col min="4" max="7" width="13.28515625" style="1" customWidth="1"/>
    <col min="8" max="8" width="16.140625" style="1" customWidth="1"/>
    <col min="9" max="11" width="13.28515625" style="1" customWidth="1"/>
    <col min="12" max="16384" width="8.85546875" style="1"/>
  </cols>
  <sheetData>
    <row r="1" spans="1:11" ht="45.75" customHeight="1">
      <c r="A1" s="190" t="s">
        <v>65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17.45" customHeight="1">
      <c r="A2" s="194" t="s">
        <v>1</v>
      </c>
      <c r="B2" s="185" t="s">
        <v>22</v>
      </c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7.45" customHeight="1">
      <c r="A3" s="194"/>
      <c r="B3" s="191" t="s">
        <v>66</v>
      </c>
      <c r="C3" s="191"/>
      <c r="D3" s="191"/>
      <c r="E3" s="191"/>
      <c r="F3" s="191"/>
      <c r="G3" s="191" t="s">
        <v>34</v>
      </c>
      <c r="H3" s="191"/>
      <c r="I3" s="191"/>
      <c r="J3" s="191"/>
      <c r="K3" s="191"/>
    </row>
    <row r="4" spans="1:11" ht="17.45" customHeight="1">
      <c r="A4" s="194"/>
      <c r="B4" s="2" t="s">
        <v>27</v>
      </c>
      <c r="C4" s="2" t="s">
        <v>67</v>
      </c>
      <c r="D4" s="2" t="s">
        <v>68</v>
      </c>
      <c r="E4" s="2" t="s">
        <v>69</v>
      </c>
      <c r="F4" s="2" t="s">
        <v>70</v>
      </c>
      <c r="G4" s="2" t="s">
        <v>27</v>
      </c>
      <c r="H4" s="2" t="s">
        <v>67</v>
      </c>
      <c r="I4" s="2" t="s">
        <v>68</v>
      </c>
      <c r="J4" s="2" t="s">
        <v>69</v>
      </c>
      <c r="K4" s="2" t="s">
        <v>70</v>
      </c>
    </row>
    <row r="5" spans="1:11" s="4" customFormat="1" ht="17.45" customHeight="1">
      <c r="A5" s="6" t="s">
        <v>11</v>
      </c>
      <c r="B5" s="69">
        <v>40149</v>
      </c>
      <c r="C5" s="69">
        <v>6456</v>
      </c>
      <c r="D5" s="69">
        <v>26141</v>
      </c>
      <c r="E5" s="69">
        <v>7073</v>
      </c>
      <c r="F5" s="69">
        <v>478</v>
      </c>
      <c r="G5" s="70">
        <v>100</v>
      </c>
      <c r="H5" s="71">
        <v>16.100000000000001</v>
      </c>
      <c r="I5" s="71">
        <v>65.099999999999994</v>
      </c>
      <c r="J5" s="71">
        <v>17.600000000000001</v>
      </c>
      <c r="K5" s="71">
        <v>1.2</v>
      </c>
    </row>
    <row r="6" spans="1:11" ht="17.45" customHeight="1">
      <c r="A6" s="72" t="s">
        <v>12</v>
      </c>
      <c r="B6" s="73">
        <v>2957</v>
      </c>
      <c r="C6" s="73">
        <v>323</v>
      </c>
      <c r="D6" s="73">
        <v>1846</v>
      </c>
      <c r="E6" s="73">
        <v>737</v>
      </c>
      <c r="F6" s="73">
        <v>50</v>
      </c>
      <c r="G6" s="74">
        <v>100</v>
      </c>
      <c r="H6" s="75">
        <v>10.9</v>
      </c>
      <c r="I6" s="75">
        <v>62.4</v>
      </c>
      <c r="J6" s="75">
        <v>24.9</v>
      </c>
      <c r="K6" s="75">
        <v>1.7</v>
      </c>
    </row>
    <row r="7" spans="1:11" ht="17.45" customHeight="1">
      <c r="A7" s="72" t="s">
        <v>13</v>
      </c>
      <c r="B7" s="73">
        <v>11340</v>
      </c>
      <c r="C7" s="73">
        <v>1564</v>
      </c>
      <c r="D7" s="73">
        <v>7331</v>
      </c>
      <c r="E7" s="73">
        <v>2317</v>
      </c>
      <c r="F7" s="73">
        <v>128</v>
      </c>
      <c r="G7" s="74">
        <v>100</v>
      </c>
      <c r="H7" s="75">
        <v>13.8</v>
      </c>
      <c r="I7" s="75">
        <v>64.599999999999994</v>
      </c>
      <c r="J7" s="75">
        <v>20.399999999999999</v>
      </c>
      <c r="K7" s="75">
        <v>1.1000000000000001</v>
      </c>
    </row>
    <row r="8" spans="1:11" ht="17.45" customHeight="1">
      <c r="A8" s="72" t="s">
        <v>14</v>
      </c>
      <c r="B8" s="73">
        <v>16887</v>
      </c>
      <c r="C8" s="73">
        <v>3027</v>
      </c>
      <c r="D8" s="73">
        <v>11025</v>
      </c>
      <c r="E8" s="73">
        <v>2635</v>
      </c>
      <c r="F8" s="73">
        <v>201</v>
      </c>
      <c r="G8" s="74">
        <v>100</v>
      </c>
      <c r="H8" s="75">
        <v>17.899999999999999</v>
      </c>
      <c r="I8" s="75">
        <v>65.3</v>
      </c>
      <c r="J8" s="75">
        <v>15.6</v>
      </c>
      <c r="K8" s="75">
        <v>1.2</v>
      </c>
    </row>
    <row r="9" spans="1:11" ht="17.45" customHeight="1">
      <c r="A9" s="72" t="s">
        <v>15</v>
      </c>
      <c r="B9" s="73">
        <v>5855</v>
      </c>
      <c r="C9" s="73">
        <v>1042</v>
      </c>
      <c r="D9" s="73">
        <v>3901</v>
      </c>
      <c r="E9" s="73">
        <v>844</v>
      </c>
      <c r="F9" s="73">
        <v>68</v>
      </c>
      <c r="G9" s="74">
        <v>100</v>
      </c>
      <c r="H9" s="75">
        <v>17.8</v>
      </c>
      <c r="I9" s="75">
        <v>66.599999999999994</v>
      </c>
      <c r="J9" s="75">
        <v>14.4</v>
      </c>
      <c r="K9" s="75">
        <v>1.2</v>
      </c>
    </row>
    <row r="10" spans="1:11" ht="17.45" customHeight="1">
      <c r="A10" s="72" t="s">
        <v>16</v>
      </c>
      <c r="B10" s="73">
        <v>3109</v>
      </c>
      <c r="C10" s="73">
        <v>500</v>
      </c>
      <c r="D10" s="73">
        <v>2038</v>
      </c>
      <c r="E10" s="73">
        <v>540</v>
      </c>
      <c r="F10" s="73">
        <v>31</v>
      </c>
      <c r="G10" s="74">
        <v>100</v>
      </c>
      <c r="H10" s="75">
        <v>16.100000000000001</v>
      </c>
      <c r="I10" s="75">
        <v>65.5</v>
      </c>
      <c r="J10" s="75">
        <v>17.399999999999999</v>
      </c>
      <c r="K10" s="76">
        <v>1</v>
      </c>
    </row>
    <row r="11" spans="1:11" s="30" customFormat="1" ht="17.45" customHeight="1">
      <c r="A11" s="13" t="s">
        <v>17</v>
      </c>
      <c r="E11" s="42"/>
    </row>
    <row r="12" spans="1:11" s="30" customFormat="1" ht="17.45" customHeight="1">
      <c r="A12" s="15" t="s">
        <v>18</v>
      </c>
    </row>
    <row r="13" spans="1:11">
      <c r="A13" s="16" t="s">
        <v>19</v>
      </c>
    </row>
    <row r="14" spans="1:11">
      <c r="C14" s="77"/>
    </row>
    <row r="15" spans="1:11">
      <c r="C15" s="77"/>
    </row>
    <row r="16" spans="1:11">
      <c r="C16" s="77"/>
    </row>
    <row r="17" spans="3:3">
      <c r="C17" s="77"/>
    </row>
    <row r="18" spans="3:3">
      <c r="C18" s="77"/>
    </row>
    <row r="19" spans="3:3">
      <c r="C19" s="77"/>
    </row>
    <row r="20" spans="3:3">
      <c r="C20" s="77"/>
    </row>
  </sheetData>
  <mergeCells count="5">
    <mergeCell ref="A1:K1"/>
    <mergeCell ref="A2:A4"/>
    <mergeCell ref="B2:K2"/>
    <mergeCell ref="B3:F3"/>
    <mergeCell ref="G3:K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56F27-A55A-462F-9063-B2678C0FFE1E}">
  <dimension ref="A1:K19"/>
  <sheetViews>
    <sheetView showGridLines="0" workbookViewId="0">
      <selection activeCell="A14" sqref="A14"/>
    </sheetView>
  </sheetViews>
  <sheetFormatPr defaultColWidth="8.85546875" defaultRowHeight="12.6"/>
  <cols>
    <col min="1" max="1" width="24.85546875" style="30" customWidth="1"/>
    <col min="2" max="11" width="13.7109375" style="30" customWidth="1"/>
    <col min="12" max="16384" width="8.85546875" style="30"/>
  </cols>
  <sheetData>
    <row r="1" spans="1:11" ht="40.15" customHeight="1">
      <c r="A1" s="190" t="s">
        <v>71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16.149999999999999">
      <c r="A2" s="194" t="s">
        <v>1</v>
      </c>
      <c r="B2" s="185" t="s">
        <v>2</v>
      </c>
      <c r="C2" s="185"/>
      <c r="D2" s="185"/>
      <c r="E2" s="185"/>
      <c r="F2" s="185"/>
      <c r="G2" s="185"/>
      <c r="H2" s="185"/>
      <c r="I2" s="185"/>
      <c r="J2" s="185"/>
      <c r="K2" s="185"/>
    </row>
    <row r="3" spans="1:11" ht="16.149999999999999">
      <c r="A3" s="194"/>
      <c r="B3" s="191" t="s">
        <v>66</v>
      </c>
      <c r="C3" s="191"/>
      <c r="D3" s="191"/>
      <c r="E3" s="191"/>
      <c r="F3" s="191"/>
      <c r="G3" s="191" t="s">
        <v>34</v>
      </c>
      <c r="H3" s="191"/>
      <c r="I3" s="191"/>
      <c r="J3" s="191"/>
      <c r="K3" s="191"/>
    </row>
    <row r="4" spans="1:11" ht="16.149999999999999">
      <c r="A4" s="194"/>
      <c r="B4" s="2" t="s">
        <v>27</v>
      </c>
      <c r="C4" s="2" t="s">
        <v>67</v>
      </c>
      <c r="D4" s="2" t="s">
        <v>68</v>
      </c>
      <c r="E4" s="2" t="s">
        <v>69</v>
      </c>
      <c r="F4" s="2" t="s">
        <v>70</v>
      </c>
      <c r="G4" s="2" t="s">
        <v>27</v>
      </c>
      <c r="H4" s="2" t="s">
        <v>67</v>
      </c>
      <c r="I4" s="2" t="s">
        <v>68</v>
      </c>
      <c r="J4" s="2" t="s">
        <v>69</v>
      </c>
      <c r="K4" s="2" t="s">
        <v>70</v>
      </c>
    </row>
    <row r="5" spans="1:11" s="81" customFormat="1" ht="16.149999999999999">
      <c r="A5" s="6" t="s">
        <v>11</v>
      </c>
      <c r="B5" s="78">
        <v>37181</v>
      </c>
      <c r="C5" s="78">
        <v>7929</v>
      </c>
      <c r="D5" s="78">
        <v>24698</v>
      </c>
      <c r="E5" s="78">
        <v>4107</v>
      </c>
      <c r="F5" s="79">
        <v>447</v>
      </c>
      <c r="G5" s="70">
        <v>100</v>
      </c>
      <c r="H5" s="80">
        <v>21.3</v>
      </c>
      <c r="I5" s="80">
        <v>66.400000000000006</v>
      </c>
      <c r="J5" s="80">
        <v>11</v>
      </c>
      <c r="K5" s="80">
        <v>1.2</v>
      </c>
    </row>
    <row r="6" spans="1:11" ht="16.149999999999999">
      <c r="A6" s="72" t="s">
        <v>12</v>
      </c>
      <c r="B6" s="82">
        <v>2902</v>
      </c>
      <c r="C6" s="83">
        <v>570</v>
      </c>
      <c r="D6" s="82">
        <v>1829</v>
      </c>
      <c r="E6" s="83">
        <v>462</v>
      </c>
      <c r="F6" s="83">
        <v>42</v>
      </c>
      <c r="G6" s="74">
        <v>100</v>
      </c>
      <c r="H6" s="84">
        <v>19.600000000000001</v>
      </c>
      <c r="I6" s="84">
        <v>63</v>
      </c>
      <c r="J6" s="84">
        <v>15.9</v>
      </c>
      <c r="K6" s="84">
        <v>1.4</v>
      </c>
    </row>
    <row r="7" spans="1:11" ht="16.149999999999999">
      <c r="A7" s="72" t="s">
        <v>13</v>
      </c>
      <c r="B7" s="82">
        <v>8987</v>
      </c>
      <c r="C7" s="82">
        <v>2012</v>
      </c>
      <c r="D7" s="82">
        <v>5799</v>
      </c>
      <c r="E7" s="82">
        <v>1061</v>
      </c>
      <c r="F7" s="83">
        <v>114</v>
      </c>
      <c r="G7" s="74">
        <v>100</v>
      </c>
      <c r="H7" s="84">
        <v>22.4</v>
      </c>
      <c r="I7" s="84">
        <v>64.5</v>
      </c>
      <c r="J7" s="84">
        <v>11.8</v>
      </c>
      <c r="K7" s="84">
        <v>1.3</v>
      </c>
    </row>
    <row r="8" spans="1:11" ht="16.149999999999999">
      <c r="A8" s="72" t="s">
        <v>14</v>
      </c>
      <c r="B8" s="82">
        <v>16443</v>
      </c>
      <c r="C8" s="82">
        <v>3514</v>
      </c>
      <c r="D8" s="82">
        <v>11092</v>
      </c>
      <c r="E8" s="82">
        <v>1677</v>
      </c>
      <c r="F8" s="83">
        <v>160</v>
      </c>
      <c r="G8" s="74">
        <v>100</v>
      </c>
      <c r="H8" s="84">
        <v>21.4</v>
      </c>
      <c r="I8" s="84">
        <v>67.5</v>
      </c>
      <c r="J8" s="84">
        <v>10.199999999999999</v>
      </c>
      <c r="K8" s="84">
        <v>1</v>
      </c>
    </row>
    <row r="9" spans="1:11" ht="16.149999999999999">
      <c r="A9" s="72" t="s">
        <v>15</v>
      </c>
      <c r="B9" s="82">
        <v>5807</v>
      </c>
      <c r="C9" s="82">
        <v>1162</v>
      </c>
      <c r="D9" s="82">
        <v>3976</v>
      </c>
      <c r="E9" s="83">
        <v>586</v>
      </c>
      <c r="F9" s="83">
        <v>83</v>
      </c>
      <c r="G9" s="74">
        <v>100</v>
      </c>
      <c r="H9" s="84">
        <v>20</v>
      </c>
      <c r="I9" s="84">
        <v>68.5</v>
      </c>
      <c r="J9" s="84">
        <v>10.1</v>
      </c>
      <c r="K9" s="84">
        <v>1.4</v>
      </c>
    </row>
    <row r="10" spans="1:11" ht="16.149999999999999">
      <c r="A10" s="72" t="s">
        <v>16</v>
      </c>
      <c r="B10" s="82">
        <v>3042</v>
      </c>
      <c r="C10" s="83">
        <v>671</v>
      </c>
      <c r="D10" s="82">
        <v>2001</v>
      </c>
      <c r="E10" s="83">
        <v>321</v>
      </c>
      <c r="F10" s="83">
        <v>48</v>
      </c>
      <c r="G10" s="74">
        <v>100</v>
      </c>
      <c r="H10" s="84">
        <v>22.1</v>
      </c>
      <c r="I10" s="84">
        <v>65.8</v>
      </c>
      <c r="J10" s="84">
        <v>10.5</v>
      </c>
      <c r="K10" s="84">
        <v>1.6</v>
      </c>
    </row>
    <row r="11" spans="1:11">
      <c r="A11" s="13" t="s">
        <v>17</v>
      </c>
    </row>
    <row r="12" spans="1:11">
      <c r="A12" s="15" t="s">
        <v>18</v>
      </c>
    </row>
    <row r="13" spans="1:11">
      <c r="A13" s="16" t="s">
        <v>19</v>
      </c>
      <c r="C13" s="85"/>
      <c r="H13" s="86"/>
    </row>
    <row r="14" spans="1:11">
      <c r="C14" s="85"/>
      <c r="H14" s="86"/>
    </row>
    <row r="15" spans="1:11">
      <c r="C15" s="85"/>
      <c r="H15" s="86"/>
    </row>
    <row r="16" spans="1:11">
      <c r="C16" s="85"/>
      <c r="H16" s="86"/>
    </row>
    <row r="17" spans="3:8">
      <c r="C17" s="85"/>
      <c r="H17" s="86"/>
    </row>
    <row r="18" spans="3:8">
      <c r="C18" s="85"/>
      <c r="H18" s="86"/>
    </row>
    <row r="19" spans="3:8">
      <c r="C19" s="85"/>
      <c r="H19" s="86"/>
    </row>
  </sheetData>
  <mergeCells count="5">
    <mergeCell ref="A1:K1"/>
    <mergeCell ref="A2:A4"/>
    <mergeCell ref="B2:K2"/>
    <mergeCell ref="B3:F3"/>
    <mergeCell ref="G3:K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211E6-0A89-4DA6-8CE4-42E183E7AB26}">
  <dimension ref="A1:K21"/>
  <sheetViews>
    <sheetView showGridLines="0" workbookViewId="0">
      <selection activeCell="A14" sqref="A14"/>
    </sheetView>
  </sheetViews>
  <sheetFormatPr defaultColWidth="8.85546875" defaultRowHeight="12.6"/>
  <cols>
    <col min="1" max="1" width="27.140625" style="30" customWidth="1"/>
    <col min="2" max="11" width="13.42578125" style="30" customWidth="1"/>
    <col min="12" max="16384" width="8.85546875" style="30"/>
  </cols>
  <sheetData>
    <row r="1" spans="1:11" s="1" customFormat="1" ht="37.9" customHeight="1">
      <c r="A1" s="190" t="s">
        <v>72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s="1" customFormat="1" ht="16.149999999999999">
      <c r="A2" s="194" t="s">
        <v>73</v>
      </c>
      <c r="B2" s="185" t="s">
        <v>22</v>
      </c>
      <c r="C2" s="185"/>
      <c r="D2" s="185"/>
      <c r="E2" s="185"/>
      <c r="F2" s="185"/>
      <c r="G2" s="185"/>
      <c r="H2" s="185"/>
      <c r="I2" s="185"/>
      <c r="J2" s="185"/>
      <c r="K2" s="185"/>
    </row>
    <row r="3" spans="1:11" s="1" customFormat="1" ht="16.149999999999999">
      <c r="A3" s="194"/>
      <c r="B3" s="191" t="s">
        <v>66</v>
      </c>
      <c r="C3" s="191"/>
      <c r="D3" s="191"/>
      <c r="E3" s="191"/>
      <c r="F3" s="191"/>
      <c r="G3" s="191" t="s">
        <v>34</v>
      </c>
      <c r="H3" s="191"/>
      <c r="I3" s="191"/>
      <c r="J3" s="191"/>
      <c r="K3" s="191"/>
    </row>
    <row r="4" spans="1:11" s="1" customFormat="1" ht="16.149999999999999">
      <c r="A4" s="194"/>
      <c r="B4" s="2" t="s">
        <v>27</v>
      </c>
      <c r="C4" s="2" t="s">
        <v>67</v>
      </c>
      <c r="D4" s="2" t="s">
        <v>68</v>
      </c>
      <c r="E4" s="2" t="s">
        <v>69</v>
      </c>
      <c r="F4" s="2" t="s">
        <v>70</v>
      </c>
      <c r="G4" s="2" t="s">
        <v>27</v>
      </c>
      <c r="H4" s="2" t="s">
        <v>67</v>
      </c>
      <c r="I4" s="2" t="s">
        <v>68</v>
      </c>
      <c r="J4" s="2" t="s">
        <v>69</v>
      </c>
      <c r="K4" s="2" t="s">
        <v>70</v>
      </c>
    </row>
    <row r="5" spans="1:11" s="4" customFormat="1" ht="16.149999999999999">
      <c r="A5" s="6" t="s">
        <v>27</v>
      </c>
      <c r="B5" s="69">
        <v>40149</v>
      </c>
      <c r="C5" s="69">
        <v>6456</v>
      </c>
      <c r="D5" s="69">
        <v>26141</v>
      </c>
      <c r="E5" s="69">
        <v>7073</v>
      </c>
      <c r="F5" s="69">
        <v>478</v>
      </c>
      <c r="G5" s="87">
        <v>100</v>
      </c>
      <c r="H5" s="87">
        <v>16.100000000000001</v>
      </c>
      <c r="I5" s="87">
        <v>65.099999999999994</v>
      </c>
      <c r="J5" s="87">
        <v>17.600000000000001</v>
      </c>
      <c r="K5" s="87">
        <v>1.2</v>
      </c>
    </row>
    <row r="6" spans="1:11" s="1" customFormat="1" ht="16.149999999999999">
      <c r="A6" s="88" t="s">
        <v>74</v>
      </c>
      <c r="B6" s="89">
        <v>5</v>
      </c>
      <c r="C6" s="89">
        <v>0</v>
      </c>
      <c r="D6" s="89">
        <v>5</v>
      </c>
      <c r="E6" s="89">
        <v>0</v>
      </c>
      <c r="F6" s="90">
        <v>0</v>
      </c>
      <c r="G6" s="76">
        <v>100</v>
      </c>
      <c r="H6" s="91">
        <v>0</v>
      </c>
      <c r="I6" s="91">
        <v>100</v>
      </c>
      <c r="J6" s="91">
        <v>0</v>
      </c>
      <c r="K6" s="76">
        <v>0</v>
      </c>
    </row>
    <row r="7" spans="1:11" s="1" customFormat="1" ht="16.149999999999999">
      <c r="A7" s="88" t="s">
        <v>75</v>
      </c>
      <c r="B7" s="89">
        <v>400</v>
      </c>
      <c r="C7" s="89">
        <v>37</v>
      </c>
      <c r="D7" s="89">
        <v>275</v>
      </c>
      <c r="E7" s="89">
        <v>75</v>
      </c>
      <c r="F7" s="89">
        <v>14</v>
      </c>
      <c r="G7" s="76">
        <v>100</v>
      </c>
      <c r="H7" s="91">
        <v>9.1999999999999993</v>
      </c>
      <c r="I7" s="91">
        <v>68.599999999999994</v>
      </c>
      <c r="J7" s="91">
        <v>18.600000000000001</v>
      </c>
      <c r="K7" s="76">
        <v>3.5</v>
      </c>
    </row>
    <row r="8" spans="1:11" s="1" customFormat="1" ht="16.149999999999999">
      <c r="A8" s="88" t="s">
        <v>76</v>
      </c>
      <c r="B8" s="89">
        <v>1917</v>
      </c>
      <c r="C8" s="89">
        <v>277</v>
      </c>
      <c r="D8" s="89">
        <v>1353</v>
      </c>
      <c r="E8" s="89">
        <v>241</v>
      </c>
      <c r="F8" s="89">
        <v>45</v>
      </c>
      <c r="G8" s="76">
        <v>100</v>
      </c>
      <c r="H8" s="91">
        <v>14.5</v>
      </c>
      <c r="I8" s="91">
        <v>70.599999999999994</v>
      </c>
      <c r="J8" s="91">
        <v>12.6</v>
      </c>
      <c r="K8" s="76">
        <v>2.4</v>
      </c>
    </row>
    <row r="9" spans="1:11" s="1" customFormat="1" ht="16.149999999999999">
      <c r="A9" s="88" t="s">
        <v>52</v>
      </c>
      <c r="B9" s="89">
        <v>11232</v>
      </c>
      <c r="C9" s="89">
        <v>874</v>
      </c>
      <c r="D9" s="89">
        <v>9166</v>
      </c>
      <c r="E9" s="89">
        <v>1063</v>
      </c>
      <c r="F9" s="89">
        <v>130</v>
      </c>
      <c r="G9" s="76">
        <v>100</v>
      </c>
      <c r="H9" s="91">
        <v>7.8</v>
      </c>
      <c r="I9" s="91">
        <v>81.599999999999994</v>
      </c>
      <c r="J9" s="91">
        <v>9.5</v>
      </c>
      <c r="K9" s="76">
        <v>1.2</v>
      </c>
    </row>
    <row r="10" spans="1:11" s="1" customFormat="1" ht="16.149999999999999">
      <c r="A10" s="88" t="s">
        <v>77</v>
      </c>
      <c r="B10" s="89">
        <v>15607</v>
      </c>
      <c r="C10" s="89">
        <v>1685</v>
      </c>
      <c r="D10" s="89">
        <v>10964</v>
      </c>
      <c r="E10" s="89">
        <v>2798</v>
      </c>
      <c r="F10" s="89">
        <v>160</v>
      </c>
      <c r="G10" s="76">
        <v>100</v>
      </c>
      <c r="H10" s="91">
        <v>10.8</v>
      </c>
      <c r="I10" s="91">
        <v>70.3</v>
      </c>
      <c r="J10" s="91">
        <v>17.899999999999999</v>
      </c>
      <c r="K10" s="76">
        <v>1</v>
      </c>
    </row>
    <row r="11" spans="1:11" s="1" customFormat="1" ht="16.149999999999999">
      <c r="A11" s="88" t="s">
        <v>78</v>
      </c>
      <c r="B11" s="89">
        <v>10988</v>
      </c>
      <c r="C11" s="89">
        <v>3584</v>
      </c>
      <c r="D11" s="89">
        <v>4379</v>
      </c>
      <c r="E11" s="89">
        <v>2896</v>
      </c>
      <c r="F11" s="89">
        <v>129</v>
      </c>
      <c r="G11" s="91">
        <v>100</v>
      </c>
      <c r="H11" s="91">
        <v>32.6</v>
      </c>
      <c r="I11" s="91">
        <v>39.799999999999997</v>
      </c>
      <c r="J11" s="91">
        <v>26.4</v>
      </c>
      <c r="K11" s="76">
        <v>1.2</v>
      </c>
    </row>
    <row r="12" spans="1:11">
      <c r="A12" s="13" t="s">
        <v>17</v>
      </c>
      <c r="D12" s="42"/>
    </row>
    <row r="13" spans="1:11">
      <c r="A13" s="15" t="s">
        <v>18</v>
      </c>
    </row>
    <row r="14" spans="1:11">
      <c r="A14" s="16" t="s">
        <v>19</v>
      </c>
      <c r="H14" s="86"/>
    </row>
    <row r="15" spans="1:11">
      <c r="C15" s="92"/>
      <c r="H15" s="86"/>
    </row>
    <row r="16" spans="1:11">
      <c r="C16" s="92"/>
      <c r="H16" s="86"/>
    </row>
    <row r="17" spans="3:8">
      <c r="C17" s="92"/>
      <c r="H17" s="86"/>
    </row>
    <row r="18" spans="3:8">
      <c r="C18" s="92"/>
      <c r="H18" s="86"/>
    </row>
    <row r="19" spans="3:8">
      <c r="C19" s="92"/>
      <c r="H19" s="86"/>
    </row>
    <row r="20" spans="3:8">
      <c r="C20" s="92"/>
      <c r="H20" s="86"/>
    </row>
    <row r="21" spans="3:8">
      <c r="C21" s="92"/>
    </row>
  </sheetData>
  <mergeCells count="5">
    <mergeCell ref="A1:K1"/>
    <mergeCell ref="A2:A4"/>
    <mergeCell ref="B2:K2"/>
    <mergeCell ref="B3:F3"/>
    <mergeCell ref="G3:K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44EE9-B225-4F30-93D6-7A9C88B26114}">
  <dimension ref="A1:K21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29.42578125" style="1" customWidth="1"/>
    <col min="2" max="2" width="13.28515625" style="1" customWidth="1"/>
    <col min="3" max="3" width="13.85546875" style="1" customWidth="1"/>
    <col min="4" max="7" width="13.28515625" style="1" customWidth="1"/>
    <col min="8" max="8" width="14.28515625" style="1" customWidth="1"/>
    <col min="9" max="11" width="13.28515625" style="1" customWidth="1"/>
    <col min="12" max="16384" width="8.85546875" style="1"/>
  </cols>
  <sheetData>
    <row r="1" spans="1:11" ht="55.15" customHeight="1">
      <c r="A1" s="190" t="s">
        <v>79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>
      <c r="A2" s="194" t="s">
        <v>73</v>
      </c>
      <c r="B2" s="185" t="s">
        <v>2</v>
      </c>
      <c r="C2" s="185"/>
      <c r="D2" s="185"/>
      <c r="E2" s="185"/>
      <c r="F2" s="185"/>
      <c r="G2" s="185"/>
      <c r="H2" s="185"/>
      <c r="I2" s="185"/>
      <c r="J2" s="185"/>
      <c r="K2" s="185"/>
    </row>
    <row r="3" spans="1:11">
      <c r="A3" s="194"/>
      <c r="B3" s="191" t="s">
        <v>66</v>
      </c>
      <c r="C3" s="191"/>
      <c r="D3" s="191"/>
      <c r="E3" s="191"/>
      <c r="F3" s="191"/>
      <c r="G3" s="191" t="s">
        <v>34</v>
      </c>
      <c r="H3" s="191"/>
      <c r="I3" s="191"/>
      <c r="J3" s="191"/>
      <c r="K3" s="191"/>
    </row>
    <row r="4" spans="1:11">
      <c r="A4" s="194"/>
      <c r="B4" s="2" t="s">
        <v>27</v>
      </c>
      <c r="C4" s="2" t="s">
        <v>67</v>
      </c>
      <c r="D4" s="2" t="s">
        <v>68</v>
      </c>
      <c r="E4" s="2" t="s">
        <v>69</v>
      </c>
      <c r="F4" s="2" t="s">
        <v>70</v>
      </c>
      <c r="G4" s="2" t="s">
        <v>27</v>
      </c>
      <c r="H4" s="2" t="s">
        <v>67</v>
      </c>
      <c r="I4" s="2" t="s">
        <v>68</v>
      </c>
      <c r="J4" s="2" t="s">
        <v>69</v>
      </c>
      <c r="K4" s="2" t="s">
        <v>70</v>
      </c>
    </row>
    <row r="5" spans="1:11">
      <c r="A5" s="6" t="s">
        <v>27</v>
      </c>
      <c r="B5" s="69">
        <v>37181</v>
      </c>
      <c r="C5" s="69">
        <v>7929</v>
      </c>
      <c r="D5" s="69">
        <v>24698</v>
      </c>
      <c r="E5" s="69">
        <v>4107</v>
      </c>
      <c r="F5" s="69">
        <v>447</v>
      </c>
      <c r="G5" s="87">
        <v>100</v>
      </c>
      <c r="H5" s="87">
        <v>21.3</v>
      </c>
      <c r="I5" s="87">
        <v>66.400000000000006</v>
      </c>
      <c r="J5" s="87">
        <v>11</v>
      </c>
      <c r="K5" s="87">
        <v>1.2</v>
      </c>
    </row>
    <row r="6" spans="1:11">
      <c r="A6" s="88" t="s">
        <v>74</v>
      </c>
      <c r="B6" s="89">
        <v>3</v>
      </c>
      <c r="C6" s="90">
        <v>0.495</v>
      </c>
      <c r="D6" s="89">
        <v>2.4049999999999998</v>
      </c>
      <c r="E6" s="89">
        <v>0</v>
      </c>
      <c r="F6" s="90">
        <v>0</v>
      </c>
      <c r="G6" s="76">
        <v>100</v>
      </c>
      <c r="H6" s="93">
        <v>16.5</v>
      </c>
      <c r="I6" s="91">
        <v>83.5</v>
      </c>
      <c r="J6" s="91">
        <v>0</v>
      </c>
      <c r="K6" s="76">
        <v>0</v>
      </c>
    </row>
    <row r="7" spans="1:11">
      <c r="A7" s="88" t="s">
        <v>75</v>
      </c>
      <c r="B7" s="89">
        <v>261</v>
      </c>
      <c r="C7" s="89">
        <v>57</v>
      </c>
      <c r="D7" s="89">
        <v>149</v>
      </c>
      <c r="E7" s="89">
        <v>50</v>
      </c>
      <c r="F7" s="89">
        <v>5</v>
      </c>
      <c r="G7" s="76">
        <v>100</v>
      </c>
      <c r="H7" s="91">
        <v>21.6</v>
      </c>
      <c r="I7" s="91">
        <v>57.2</v>
      </c>
      <c r="J7" s="91">
        <v>19.2</v>
      </c>
      <c r="K7" s="76">
        <v>2.1</v>
      </c>
    </row>
    <row r="8" spans="1:11">
      <c r="A8" s="88" t="s">
        <v>76</v>
      </c>
      <c r="B8" s="89">
        <v>1603</v>
      </c>
      <c r="C8" s="89">
        <v>426</v>
      </c>
      <c r="D8" s="89">
        <v>921</v>
      </c>
      <c r="E8" s="89">
        <v>208</v>
      </c>
      <c r="F8" s="89">
        <v>49</v>
      </c>
      <c r="G8" s="76">
        <v>100</v>
      </c>
      <c r="H8" s="91">
        <v>26.6</v>
      </c>
      <c r="I8" s="91">
        <v>57.5</v>
      </c>
      <c r="J8" s="91">
        <v>13</v>
      </c>
      <c r="K8" s="76">
        <v>3</v>
      </c>
    </row>
    <row r="9" spans="1:11">
      <c r="A9" s="88" t="s">
        <v>52</v>
      </c>
      <c r="B9" s="89">
        <v>10531</v>
      </c>
      <c r="C9" s="89">
        <v>2289</v>
      </c>
      <c r="D9" s="89">
        <v>7321</v>
      </c>
      <c r="E9" s="89">
        <v>760</v>
      </c>
      <c r="F9" s="89">
        <v>161</v>
      </c>
      <c r="G9" s="76">
        <v>100</v>
      </c>
      <c r="H9" s="91">
        <v>21.7</v>
      </c>
      <c r="I9" s="91">
        <v>69.5</v>
      </c>
      <c r="J9" s="91">
        <v>7.2</v>
      </c>
      <c r="K9" s="76">
        <v>1.5</v>
      </c>
    </row>
    <row r="10" spans="1:11">
      <c r="A10" s="88" t="s">
        <v>77</v>
      </c>
      <c r="B10" s="89">
        <v>15205</v>
      </c>
      <c r="C10" s="89">
        <v>2922</v>
      </c>
      <c r="D10" s="89">
        <v>10551</v>
      </c>
      <c r="E10" s="89">
        <v>1606</v>
      </c>
      <c r="F10" s="89">
        <v>127</v>
      </c>
      <c r="G10" s="76">
        <v>100</v>
      </c>
      <c r="H10" s="91">
        <v>19.2</v>
      </c>
      <c r="I10" s="91">
        <v>69.400000000000006</v>
      </c>
      <c r="J10" s="91">
        <v>10.6</v>
      </c>
      <c r="K10" s="76">
        <v>0.8</v>
      </c>
    </row>
    <row r="11" spans="1:11">
      <c r="A11" s="88" t="s">
        <v>78</v>
      </c>
      <c r="B11" s="89">
        <v>9577</v>
      </c>
      <c r="C11" s="89">
        <v>2236</v>
      </c>
      <c r="D11" s="89">
        <v>5753</v>
      </c>
      <c r="E11" s="89">
        <v>1483</v>
      </c>
      <c r="F11" s="89">
        <v>105</v>
      </c>
      <c r="G11" s="91">
        <v>100</v>
      </c>
      <c r="H11" s="91">
        <v>23.3</v>
      </c>
      <c r="I11" s="91">
        <v>60.1</v>
      </c>
      <c r="J11" s="91">
        <v>15.5</v>
      </c>
      <c r="K11" s="76">
        <v>1.1000000000000001</v>
      </c>
    </row>
    <row r="12" spans="1:11" s="30" customFormat="1" ht="12.6">
      <c r="A12" s="13" t="s">
        <v>17</v>
      </c>
      <c r="D12" s="42"/>
    </row>
    <row r="13" spans="1:11" s="30" customFormat="1" ht="12.6">
      <c r="A13" s="15" t="s">
        <v>18</v>
      </c>
    </row>
    <row r="14" spans="1:11">
      <c r="A14" s="16" t="s">
        <v>19</v>
      </c>
    </row>
    <row r="15" spans="1:11">
      <c r="C15" s="77"/>
      <c r="D15" s="77"/>
      <c r="H15" s="18"/>
    </row>
    <row r="16" spans="1:11">
      <c r="C16" s="77"/>
      <c r="H16" s="18"/>
    </row>
    <row r="17" spans="3:8">
      <c r="C17" s="77"/>
      <c r="H17" s="18"/>
    </row>
    <row r="18" spans="3:8">
      <c r="C18" s="77"/>
      <c r="H18" s="18"/>
    </row>
    <row r="19" spans="3:8">
      <c r="C19" s="77"/>
      <c r="H19" s="18"/>
    </row>
    <row r="20" spans="3:8">
      <c r="C20" s="77"/>
      <c r="H20" s="18"/>
    </row>
    <row r="21" spans="3:8">
      <c r="C21" s="77"/>
      <c r="H21" s="18"/>
    </row>
  </sheetData>
  <mergeCells count="5">
    <mergeCell ref="A1:K1"/>
    <mergeCell ref="A2:A4"/>
    <mergeCell ref="B2:K2"/>
    <mergeCell ref="B3:F3"/>
    <mergeCell ref="G3:K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B73FD-00DE-448F-848F-0B8EA534F841}">
  <dimension ref="A1:I32"/>
  <sheetViews>
    <sheetView showGridLines="0" workbookViewId="0">
      <selection activeCell="B19" sqref="B19:B20"/>
    </sheetView>
  </sheetViews>
  <sheetFormatPr defaultColWidth="7.7109375" defaultRowHeight="16.149999999999999"/>
  <cols>
    <col min="1" max="1" width="51.85546875" style="1" customWidth="1"/>
    <col min="2" max="9" width="15" style="1" customWidth="1"/>
    <col min="10" max="16384" width="7.7109375" style="1"/>
  </cols>
  <sheetData>
    <row r="1" spans="1:9" ht="48" customHeight="1">
      <c r="A1" s="190" t="s">
        <v>80</v>
      </c>
      <c r="B1" s="190"/>
      <c r="C1" s="190"/>
      <c r="D1" s="190"/>
      <c r="E1" s="190"/>
      <c r="F1" s="190"/>
      <c r="G1" s="190"/>
      <c r="H1" s="190"/>
      <c r="I1" s="190"/>
    </row>
    <row r="2" spans="1:9" ht="39" customHeight="1">
      <c r="A2" s="194" t="s">
        <v>81</v>
      </c>
      <c r="B2" s="194" t="s">
        <v>82</v>
      </c>
      <c r="C2" s="194"/>
      <c r="D2" s="194"/>
      <c r="E2" s="194"/>
      <c r="F2" s="194"/>
      <c r="G2" s="194"/>
      <c r="H2" s="194"/>
      <c r="I2" s="194"/>
    </row>
    <row r="3" spans="1:9">
      <c r="A3" s="194"/>
      <c r="B3" s="195" t="s">
        <v>66</v>
      </c>
      <c r="C3" s="195"/>
      <c r="D3" s="196" t="s">
        <v>34</v>
      </c>
      <c r="E3" s="196"/>
      <c r="F3" s="196"/>
      <c r="G3" s="196"/>
      <c r="H3" s="196"/>
      <c r="I3" s="196"/>
    </row>
    <row r="4" spans="1:9">
      <c r="A4" s="194"/>
      <c r="B4" s="195"/>
      <c r="C4" s="195"/>
      <c r="D4" s="185" t="s">
        <v>35</v>
      </c>
      <c r="E4" s="185"/>
      <c r="F4" s="185"/>
      <c r="G4" s="196" t="s">
        <v>36</v>
      </c>
      <c r="H4" s="196"/>
      <c r="I4" s="196"/>
    </row>
    <row r="5" spans="1:9" ht="32.450000000000003">
      <c r="A5" s="194"/>
      <c r="B5" s="68" t="s">
        <v>35</v>
      </c>
      <c r="C5" s="94" t="s">
        <v>36</v>
      </c>
      <c r="D5" s="94" t="s">
        <v>83</v>
      </c>
      <c r="E5" s="3" t="s">
        <v>84</v>
      </c>
      <c r="F5" s="3" t="s">
        <v>85</v>
      </c>
      <c r="G5" s="94" t="s">
        <v>83</v>
      </c>
      <c r="H5" s="3" t="s">
        <v>86</v>
      </c>
      <c r="I5" s="3" t="s">
        <v>87</v>
      </c>
    </row>
    <row r="6" spans="1:9" s="4" customFormat="1" ht="17.45" customHeight="1">
      <c r="A6" s="6" t="s">
        <v>11</v>
      </c>
      <c r="B6" s="20">
        <v>4951</v>
      </c>
      <c r="C6" s="21">
        <v>540</v>
      </c>
      <c r="D6" s="95">
        <v>100</v>
      </c>
      <c r="E6" s="22">
        <v>30.2</v>
      </c>
      <c r="F6" s="22">
        <v>68.599999999999994</v>
      </c>
      <c r="G6" s="95">
        <v>100</v>
      </c>
      <c r="H6" s="22">
        <v>32.1</v>
      </c>
      <c r="I6" s="22">
        <v>65.599999999999994</v>
      </c>
    </row>
    <row r="7" spans="1:9" ht="17.45" customHeight="1">
      <c r="A7" s="10" t="s">
        <v>88</v>
      </c>
      <c r="B7" s="96">
        <v>1239</v>
      </c>
      <c r="C7" s="97">
        <v>68</v>
      </c>
      <c r="D7" s="98">
        <v>100</v>
      </c>
      <c r="E7" s="54">
        <v>21.1</v>
      </c>
      <c r="F7" s="54">
        <v>77.599999999999994</v>
      </c>
      <c r="G7" s="98">
        <v>100</v>
      </c>
      <c r="H7" s="54">
        <v>22.4</v>
      </c>
      <c r="I7" s="54">
        <v>75.3</v>
      </c>
    </row>
    <row r="8" spans="1:9" ht="17.45" customHeight="1">
      <c r="A8" s="10" t="s">
        <v>89</v>
      </c>
      <c r="B8" s="96">
        <v>1602</v>
      </c>
      <c r="C8" s="97">
        <v>120</v>
      </c>
      <c r="D8" s="98">
        <v>100</v>
      </c>
      <c r="E8" s="54">
        <v>25.8</v>
      </c>
      <c r="F8" s="54">
        <v>72.7</v>
      </c>
      <c r="G8" s="98">
        <v>100</v>
      </c>
      <c r="H8" s="54">
        <v>21.1</v>
      </c>
      <c r="I8" s="54">
        <v>73.2</v>
      </c>
    </row>
    <row r="9" spans="1:9" ht="17.45" customHeight="1">
      <c r="A9" s="10" t="s">
        <v>90</v>
      </c>
      <c r="B9" s="96">
        <v>1377</v>
      </c>
      <c r="C9" s="97">
        <v>173</v>
      </c>
      <c r="D9" s="98">
        <v>100</v>
      </c>
      <c r="E9" s="54">
        <v>31.7</v>
      </c>
      <c r="F9" s="54">
        <v>67.3</v>
      </c>
      <c r="G9" s="98">
        <v>100</v>
      </c>
      <c r="H9" s="54">
        <v>33.4</v>
      </c>
      <c r="I9" s="54">
        <v>66.3</v>
      </c>
    </row>
    <row r="10" spans="1:9" ht="17.45" customHeight="1">
      <c r="A10" s="10" t="s">
        <v>91</v>
      </c>
      <c r="B10" s="97">
        <v>515</v>
      </c>
      <c r="C10" s="97">
        <v>105</v>
      </c>
      <c r="D10" s="98">
        <v>100</v>
      </c>
      <c r="E10" s="54">
        <v>47.8</v>
      </c>
      <c r="F10" s="54">
        <v>51.9</v>
      </c>
      <c r="G10" s="98">
        <v>100</v>
      </c>
      <c r="H10" s="54">
        <v>32.6</v>
      </c>
      <c r="I10" s="54">
        <v>65.599999999999994</v>
      </c>
    </row>
    <row r="11" spans="1:9" ht="17.45" customHeight="1">
      <c r="A11" s="10" t="s">
        <v>92</v>
      </c>
      <c r="B11" s="97">
        <v>120</v>
      </c>
      <c r="C11" s="97">
        <v>31</v>
      </c>
      <c r="D11" s="98">
        <v>100</v>
      </c>
      <c r="E11" s="54">
        <v>66.3</v>
      </c>
      <c r="F11" s="54">
        <v>33.1</v>
      </c>
      <c r="G11" s="98">
        <v>100</v>
      </c>
      <c r="H11" s="54">
        <v>53.1</v>
      </c>
      <c r="I11" s="54">
        <v>45.5</v>
      </c>
    </row>
    <row r="12" spans="1:9" ht="17.45" customHeight="1">
      <c r="A12" s="10" t="s">
        <v>93</v>
      </c>
      <c r="B12" s="97">
        <v>60</v>
      </c>
      <c r="C12" s="97">
        <v>26</v>
      </c>
      <c r="D12" s="98">
        <v>100</v>
      </c>
      <c r="E12" s="54">
        <v>55.9</v>
      </c>
      <c r="F12" s="54">
        <v>40.799999999999997</v>
      </c>
      <c r="G12" s="98">
        <v>100</v>
      </c>
      <c r="H12" s="54">
        <v>49.4</v>
      </c>
      <c r="I12" s="54">
        <v>47.2</v>
      </c>
    </row>
    <row r="13" spans="1:9" ht="17.45" customHeight="1">
      <c r="A13" s="10" t="s">
        <v>94</v>
      </c>
      <c r="B13" s="97">
        <v>39</v>
      </c>
      <c r="C13" s="97">
        <v>18</v>
      </c>
      <c r="D13" s="98">
        <v>100</v>
      </c>
      <c r="E13" s="54">
        <v>64.8</v>
      </c>
      <c r="F13" s="54">
        <v>35.200000000000003</v>
      </c>
      <c r="G13" s="98">
        <v>100</v>
      </c>
      <c r="H13" s="54">
        <v>66.400000000000006</v>
      </c>
      <c r="I13" s="54">
        <v>32.1</v>
      </c>
    </row>
    <row r="14" spans="1:9" ht="17.45" customHeight="1">
      <c r="A14" s="13" t="s">
        <v>17</v>
      </c>
      <c r="B14" s="25"/>
      <c r="C14" s="25"/>
      <c r="D14" s="25"/>
      <c r="E14" s="25"/>
      <c r="F14" s="25"/>
      <c r="G14" s="25"/>
      <c r="H14" s="25"/>
      <c r="I14" s="25"/>
    </row>
    <row r="15" spans="1:9" ht="17.45" customHeight="1">
      <c r="A15" s="15" t="s">
        <v>18</v>
      </c>
      <c r="B15" s="26"/>
      <c r="C15" s="26"/>
      <c r="D15" s="26"/>
      <c r="E15" s="26"/>
      <c r="F15" s="26"/>
      <c r="G15" s="26"/>
      <c r="H15" s="26"/>
      <c r="I15" s="26"/>
    </row>
    <row r="16" spans="1:9" ht="17.45" customHeight="1">
      <c r="A16" s="16" t="s">
        <v>19</v>
      </c>
    </row>
    <row r="17" spans="1:9">
      <c r="A17" s="15" t="s">
        <v>20</v>
      </c>
      <c r="E17" s="18"/>
      <c r="F17" s="18"/>
      <c r="H17" s="18"/>
    </row>
    <row r="19" spans="1:9">
      <c r="B19" s="19"/>
      <c r="E19" s="18"/>
      <c r="H19" s="18"/>
    </row>
    <row r="20" spans="1:9">
      <c r="E20" s="18"/>
      <c r="H20" s="18"/>
    </row>
    <row r="21" spans="1:9">
      <c r="E21" s="18"/>
      <c r="H21" s="18"/>
    </row>
    <row r="22" spans="1:9">
      <c r="E22" s="18"/>
      <c r="H22" s="18"/>
    </row>
    <row r="23" spans="1:9">
      <c r="E23" s="18"/>
      <c r="H23" s="18"/>
    </row>
    <row r="24" spans="1:9">
      <c r="E24" s="18"/>
      <c r="H24" s="18"/>
    </row>
    <row r="25" spans="1:9">
      <c r="C25" s="99"/>
      <c r="D25" s="99"/>
      <c r="E25" s="99"/>
      <c r="F25" s="99"/>
      <c r="G25" s="99"/>
      <c r="H25" s="99"/>
      <c r="I25" s="99"/>
    </row>
    <row r="26" spans="1:9">
      <c r="C26" s="99"/>
      <c r="D26" s="99"/>
      <c r="E26" s="99"/>
      <c r="F26" s="99"/>
      <c r="G26" s="99"/>
      <c r="H26" s="99"/>
      <c r="I26" s="99"/>
    </row>
    <row r="27" spans="1:9">
      <c r="C27" s="99"/>
      <c r="D27" s="99"/>
      <c r="E27" s="99"/>
      <c r="F27" s="99"/>
      <c r="G27" s="99"/>
      <c r="H27" s="99"/>
      <c r="I27" s="99"/>
    </row>
    <row r="28" spans="1:9">
      <c r="C28" s="99"/>
      <c r="D28" s="99"/>
      <c r="E28" s="99"/>
      <c r="F28" s="99"/>
      <c r="G28" s="99"/>
      <c r="H28" s="99"/>
      <c r="I28" s="99"/>
    </row>
    <row r="29" spans="1:9">
      <c r="C29" s="99"/>
      <c r="D29" s="99"/>
      <c r="E29" s="99"/>
      <c r="F29" s="99"/>
      <c r="G29" s="99"/>
      <c r="H29" s="99"/>
      <c r="I29" s="99"/>
    </row>
    <row r="30" spans="1:9">
      <c r="C30" s="99"/>
      <c r="D30" s="99"/>
      <c r="E30" s="99"/>
      <c r="F30" s="99"/>
      <c r="G30" s="99"/>
      <c r="H30" s="99"/>
      <c r="I30" s="99"/>
    </row>
    <row r="31" spans="1:9">
      <c r="C31" s="99"/>
      <c r="D31" s="99"/>
      <c r="E31" s="99"/>
      <c r="F31" s="99"/>
      <c r="G31" s="99"/>
      <c r="H31" s="99"/>
      <c r="I31" s="99"/>
    </row>
    <row r="32" spans="1:9">
      <c r="C32" s="99"/>
      <c r="D32" s="99"/>
      <c r="E32" s="99"/>
      <c r="F32" s="99"/>
      <c r="G32" s="99"/>
      <c r="H32" s="99"/>
      <c r="I32" s="99"/>
    </row>
  </sheetData>
  <mergeCells count="7">
    <mergeCell ref="A1:I1"/>
    <mergeCell ref="A2:A5"/>
    <mergeCell ref="B2:I2"/>
    <mergeCell ref="B3:C4"/>
    <mergeCell ref="D3:I3"/>
    <mergeCell ref="D4:F4"/>
    <mergeCell ref="G4:I4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00CE-E314-4073-8E58-1DC6F7759494}">
  <dimension ref="A1:N43"/>
  <sheetViews>
    <sheetView showGridLines="0" workbookViewId="0">
      <selection activeCell="A21" sqref="A21"/>
    </sheetView>
  </sheetViews>
  <sheetFormatPr defaultColWidth="8.85546875" defaultRowHeight="16.149999999999999"/>
  <cols>
    <col min="1" max="1" width="22.28515625" style="1" customWidth="1"/>
    <col min="2" max="2" width="15.140625" style="1" customWidth="1"/>
    <col min="3" max="3" width="14.7109375" style="1" customWidth="1"/>
    <col min="4" max="4" width="14.42578125" style="1" customWidth="1"/>
    <col min="5" max="5" width="15.5703125" style="1" customWidth="1"/>
    <col min="6" max="7" width="14.42578125" style="1" customWidth="1"/>
    <col min="8" max="8" width="10.5703125" style="1" bestFit="1" customWidth="1"/>
    <col min="9" max="10" width="12.7109375" style="1" customWidth="1"/>
    <col min="11" max="11" width="10.5703125" style="1" bestFit="1" customWidth="1"/>
    <col min="12" max="13" width="14.28515625" style="1" customWidth="1"/>
    <col min="14" max="16384" width="8.85546875" style="1"/>
  </cols>
  <sheetData>
    <row r="1" spans="1:14" ht="29.45" customHeight="1">
      <c r="A1" s="100" t="s">
        <v>95</v>
      </c>
    </row>
    <row r="2" spans="1:14">
      <c r="A2" s="203" t="s">
        <v>96</v>
      </c>
      <c r="B2" s="198" t="s">
        <v>97</v>
      </c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14">
      <c r="A3" s="203"/>
      <c r="B3" s="204" t="s">
        <v>98</v>
      </c>
      <c r="C3" s="204" t="s">
        <v>99</v>
      </c>
      <c r="D3" s="204"/>
      <c r="E3" s="198" t="s">
        <v>100</v>
      </c>
      <c r="F3" s="198"/>
      <c r="G3" s="198"/>
      <c r="H3" s="198"/>
      <c r="I3" s="198"/>
      <c r="J3" s="198"/>
      <c r="K3" s="198"/>
      <c r="L3" s="198"/>
      <c r="M3" s="198"/>
    </row>
    <row r="4" spans="1:14">
      <c r="A4" s="203"/>
      <c r="B4" s="204"/>
      <c r="C4" s="204" t="s">
        <v>101</v>
      </c>
      <c r="D4" s="204" t="s">
        <v>102</v>
      </c>
      <c r="E4" s="205" t="s">
        <v>103</v>
      </c>
      <c r="F4" s="205"/>
      <c r="G4" s="205"/>
      <c r="H4" s="205" t="s">
        <v>104</v>
      </c>
      <c r="I4" s="205"/>
      <c r="J4" s="205"/>
      <c r="K4" s="198" t="s">
        <v>105</v>
      </c>
      <c r="L4" s="198"/>
      <c r="M4" s="198"/>
    </row>
    <row r="5" spans="1:14">
      <c r="A5" s="203"/>
      <c r="B5" s="204"/>
      <c r="C5" s="204"/>
      <c r="D5" s="204"/>
      <c r="E5" s="199" t="s">
        <v>106</v>
      </c>
      <c r="F5" s="198" t="s">
        <v>99</v>
      </c>
      <c r="G5" s="201"/>
      <c r="H5" s="199" t="s">
        <v>106</v>
      </c>
      <c r="I5" s="198" t="s">
        <v>99</v>
      </c>
      <c r="J5" s="201"/>
      <c r="K5" s="199" t="s">
        <v>106</v>
      </c>
      <c r="L5" s="198" t="s">
        <v>99</v>
      </c>
      <c r="M5" s="202"/>
    </row>
    <row r="6" spans="1:14">
      <c r="A6" s="203"/>
      <c r="B6" s="204"/>
      <c r="C6" s="204"/>
      <c r="D6" s="204"/>
      <c r="E6" s="200"/>
      <c r="F6" s="103" t="s">
        <v>101</v>
      </c>
      <c r="G6" s="103" t="s">
        <v>102</v>
      </c>
      <c r="H6" s="200"/>
      <c r="I6" s="103" t="s">
        <v>101</v>
      </c>
      <c r="J6" s="103" t="s">
        <v>102</v>
      </c>
      <c r="K6" s="200"/>
      <c r="L6" s="103" t="s">
        <v>101</v>
      </c>
      <c r="M6" s="101" t="s">
        <v>102</v>
      </c>
    </row>
    <row r="7" spans="1:14">
      <c r="A7" s="104" t="s">
        <v>42</v>
      </c>
      <c r="B7" s="105">
        <v>2376901</v>
      </c>
      <c r="C7" s="105">
        <v>1214943</v>
      </c>
      <c r="D7" s="105">
        <v>1159295</v>
      </c>
      <c r="E7" s="105">
        <v>2351492</v>
      </c>
      <c r="F7" s="105">
        <v>1202335</v>
      </c>
      <c r="G7" s="105">
        <v>1146531</v>
      </c>
      <c r="H7" s="105">
        <v>12451</v>
      </c>
      <c r="I7" s="105">
        <v>6115</v>
      </c>
      <c r="J7" s="105">
        <v>6319</v>
      </c>
      <c r="K7" s="105">
        <v>11351</v>
      </c>
      <c r="L7" s="105">
        <v>5644</v>
      </c>
      <c r="M7" s="105">
        <v>5689</v>
      </c>
      <c r="N7" s="18"/>
    </row>
    <row r="8" spans="1:14">
      <c r="A8" s="1" t="s">
        <v>107</v>
      </c>
      <c r="B8" s="106">
        <v>11528</v>
      </c>
      <c r="C8" s="106">
        <v>5850</v>
      </c>
      <c r="D8" s="106">
        <v>5658</v>
      </c>
      <c r="E8" s="106">
        <v>11319</v>
      </c>
      <c r="F8" s="106">
        <v>5745</v>
      </c>
      <c r="G8" s="106">
        <v>5554</v>
      </c>
      <c r="H8" s="106">
        <v>106</v>
      </c>
      <c r="I8" s="106">
        <v>55</v>
      </c>
      <c r="J8" s="106">
        <v>51</v>
      </c>
      <c r="K8" s="106">
        <v>88</v>
      </c>
      <c r="L8" s="106">
        <v>44</v>
      </c>
      <c r="M8" s="106">
        <v>44</v>
      </c>
      <c r="N8" s="18"/>
    </row>
    <row r="9" spans="1:14">
      <c r="A9" s="1" t="s">
        <v>75</v>
      </c>
      <c r="B9" s="106">
        <v>256303</v>
      </c>
      <c r="C9" s="106">
        <v>131201</v>
      </c>
      <c r="D9" s="106">
        <v>124696</v>
      </c>
      <c r="E9" s="106">
        <v>252852</v>
      </c>
      <c r="F9" s="106">
        <v>129496</v>
      </c>
      <c r="G9" s="106">
        <v>122951</v>
      </c>
      <c r="H9" s="106">
        <v>1656</v>
      </c>
      <c r="I9" s="106">
        <v>814</v>
      </c>
      <c r="J9" s="106">
        <v>841</v>
      </c>
      <c r="K9" s="106">
        <v>1562</v>
      </c>
      <c r="L9" s="106">
        <v>777</v>
      </c>
      <c r="M9" s="106">
        <v>785</v>
      </c>
      <c r="N9" s="18"/>
    </row>
    <row r="10" spans="1:14">
      <c r="A10" s="1" t="s">
        <v>76</v>
      </c>
      <c r="B10" s="106">
        <v>553036</v>
      </c>
      <c r="C10" s="106">
        <v>282319</v>
      </c>
      <c r="D10" s="106">
        <v>270033</v>
      </c>
      <c r="E10" s="106">
        <v>546813</v>
      </c>
      <c r="F10" s="106">
        <v>279213</v>
      </c>
      <c r="G10" s="106">
        <v>266923</v>
      </c>
      <c r="H10" s="106">
        <v>2918</v>
      </c>
      <c r="I10" s="106">
        <v>1435</v>
      </c>
      <c r="J10" s="106">
        <v>1478</v>
      </c>
      <c r="K10" s="106">
        <v>2931</v>
      </c>
      <c r="L10" s="106">
        <v>1468</v>
      </c>
      <c r="M10" s="106">
        <v>1461</v>
      </c>
      <c r="N10" s="18"/>
    </row>
    <row r="11" spans="1:14">
      <c r="A11" s="1" t="s">
        <v>108</v>
      </c>
      <c r="B11" s="106">
        <v>613075</v>
      </c>
      <c r="C11" s="106">
        <v>313613</v>
      </c>
      <c r="D11" s="106">
        <v>298780</v>
      </c>
      <c r="E11" s="106">
        <v>606847</v>
      </c>
      <c r="F11" s="106">
        <v>310536</v>
      </c>
      <c r="G11" s="106">
        <v>295637</v>
      </c>
      <c r="H11" s="106">
        <v>3000</v>
      </c>
      <c r="I11" s="106">
        <v>1440</v>
      </c>
      <c r="J11" s="106">
        <v>1556</v>
      </c>
      <c r="K11" s="106">
        <v>2895</v>
      </c>
      <c r="L11" s="106">
        <v>1470</v>
      </c>
      <c r="M11" s="106">
        <v>1421</v>
      </c>
      <c r="N11" s="18"/>
    </row>
    <row r="12" spans="1:14">
      <c r="A12" s="1" t="s">
        <v>109</v>
      </c>
      <c r="B12" s="106">
        <v>504315</v>
      </c>
      <c r="C12" s="106">
        <v>258498</v>
      </c>
      <c r="D12" s="106">
        <v>245321</v>
      </c>
      <c r="E12" s="106">
        <v>499454</v>
      </c>
      <c r="F12" s="106">
        <v>256133</v>
      </c>
      <c r="G12" s="106">
        <v>242838</v>
      </c>
      <c r="H12" s="106">
        <v>2473</v>
      </c>
      <c r="I12" s="106">
        <v>1218</v>
      </c>
      <c r="J12" s="106">
        <v>1252</v>
      </c>
      <c r="K12" s="106">
        <v>2117</v>
      </c>
      <c r="L12" s="106">
        <v>1006</v>
      </c>
      <c r="M12" s="106">
        <v>1101</v>
      </c>
      <c r="N12" s="18"/>
    </row>
    <row r="13" spans="1:14">
      <c r="A13" s="1" t="s">
        <v>110</v>
      </c>
      <c r="B13" s="106">
        <v>327894</v>
      </c>
      <c r="C13" s="106">
        <v>167192</v>
      </c>
      <c r="D13" s="106">
        <v>160433</v>
      </c>
      <c r="E13" s="106">
        <v>324844</v>
      </c>
      <c r="F13" s="106">
        <v>165684</v>
      </c>
      <c r="G13" s="106">
        <v>158895</v>
      </c>
      <c r="H13" s="106">
        <v>1676</v>
      </c>
      <c r="I13" s="106">
        <v>834</v>
      </c>
      <c r="J13" s="106">
        <v>840</v>
      </c>
      <c r="K13" s="106">
        <v>1222</v>
      </c>
      <c r="L13" s="106">
        <v>597</v>
      </c>
      <c r="M13" s="106">
        <v>624</v>
      </c>
      <c r="N13" s="18"/>
    </row>
    <row r="14" spans="1:14">
      <c r="A14" s="1" t="s">
        <v>111</v>
      </c>
      <c r="B14" s="106">
        <v>96257</v>
      </c>
      <c r="C14" s="106">
        <v>48784</v>
      </c>
      <c r="D14" s="106">
        <v>47399</v>
      </c>
      <c r="E14" s="106">
        <v>95353</v>
      </c>
      <c r="F14" s="106">
        <v>48331</v>
      </c>
      <c r="G14" s="106">
        <v>46950</v>
      </c>
      <c r="H14" s="106">
        <v>489</v>
      </c>
      <c r="I14" s="106">
        <v>237</v>
      </c>
      <c r="J14" s="106">
        <v>250</v>
      </c>
      <c r="K14" s="106">
        <v>366</v>
      </c>
      <c r="L14" s="106">
        <v>186</v>
      </c>
      <c r="M14" s="106">
        <v>180</v>
      </c>
      <c r="N14" s="18"/>
    </row>
    <row r="15" spans="1:14">
      <c r="A15" s="1" t="s">
        <v>112</v>
      </c>
      <c r="B15" s="106">
        <v>6197</v>
      </c>
      <c r="C15" s="106">
        <v>3154</v>
      </c>
      <c r="D15" s="106">
        <v>3041</v>
      </c>
      <c r="E15" s="106">
        <v>6131</v>
      </c>
      <c r="F15" s="106">
        <v>3121</v>
      </c>
      <c r="G15" s="106">
        <v>3008</v>
      </c>
      <c r="H15" s="106">
        <v>35</v>
      </c>
      <c r="I15" s="106">
        <v>15</v>
      </c>
      <c r="J15" s="106">
        <v>20</v>
      </c>
      <c r="K15" s="106">
        <v>24</v>
      </c>
      <c r="L15" s="106">
        <v>15</v>
      </c>
      <c r="M15" s="106">
        <v>9</v>
      </c>
      <c r="N15" s="18"/>
    </row>
    <row r="16" spans="1:14">
      <c r="A16" s="1" t="s">
        <v>113</v>
      </c>
      <c r="B16" s="106">
        <v>537</v>
      </c>
      <c r="C16" s="106">
        <v>254</v>
      </c>
      <c r="D16" s="106">
        <v>283</v>
      </c>
      <c r="E16" s="106">
        <v>526</v>
      </c>
      <c r="F16" s="106">
        <v>248</v>
      </c>
      <c r="G16" s="106">
        <v>278</v>
      </c>
      <c r="H16" s="106">
        <v>1</v>
      </c>
      <c r="I16" s="106">
        <v>1</v>
      </c>
      <c r="J16" s="106" t="s">
        <v>114</v>
      </c>
      <c r="K16" s="106">
        <v>4</v>
      </c>
      <c r="L16" s="106">
        <v>2</v>
      </c>
      <c r="M16" s="106">
        <v>2</v>
      </c>
      <c r="N16" s="18"/>
    </row>
    <row r="17" spans="1:14">
      <c r="A17" s="108" t="s">
        <v>115</v>
      </c>
      <c r="B17" s="109">
        <v>7759</v>
      </c>
      <c r="C17" s="109">
        <v>4078</v>
      </c>
      <c r="D17" s="109">
        <v>3651</v>
      </c>
      <c r="E17" s="109">
        <v>7353</v>
      </c>
      <c r="F17" s="109">
        <v>3828</v>
      </c>
      <c r="G17" s="109">
        <v>3497</v>
      </c>
      <c r="H17" s="109">
        <v>97</v>
      </c>
      <c r="I17" s="109">
        <v>66</v>
      </c>
      <c r="J17" s="109">
        <v>31</v>
      </c>
      <c r="K17" s="109">
        <v>142</v>
      </c>
      <c r="L17" s="109">
        <v>79</v>
      </c>
      <c r="M17" s="109">
        <v>62</v>
      </c>
      <c r="N17" s="18"/>
    </row>
    <row r="18" spans="1:14">
      <c r="A18" s="197" t="s">
        <v>116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</row>
    <row r="19" spans="1:14">
      <c r="A19" s="30" t="s">
        <v>117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</row>
    <row r="21" spans="1:14">
      <c r="C21" s="18"/>
    </row>
    <row r="25" spans="1:14">
      <c r="A25" s="100" t="s">
        <v>118</v>
      </c>
    </row>
    <row r="26" spans="1:14">
      <c r="A26" s="203" t="s">
        <v>96</v>
      </c>
      <c r="B26" s="198" t="s">
        <v>97</v>
      </c>
      <c r="C26" s="198"/>
      <c r="D26" s="198"/>
      <c r="E26" s="198"/>
      <c r="F26" s="198"/>
      <c r="G26" s="198"/>
      <c r="H26" s="198"/>
      <c r="I26" s="198"/>
      <c r="J26" s="198"/>
      <c r="K26" s="198"/>
      <c r="L26" s="198"/>
      <c r="M26" s="198"/>
    </row>
    <row r="27" spans="1:14">
      <c r="A27" s="203"/>
      <c r="B27" s="204" t="s">
        <v>98</v>
      </c>
      <c r="C27" s="204" t="s">
        <v>99</v>
      </c>
      <c r="D27" s="204"/>
      <c r="E27" s="198" t="s">
        <v>100</v>
      </c>
      <c r="F27" s="198"/>
      <c r="G27" s="198"/>
      <c r="H27" s="198"/>
      <c r="I27" s="198"/>
      <c r="J27" s="198"/>
      <c r="K27" s="198"/>
      <c r="L27" s="198"/>
      <c r="M27" s="198"/>
    </row>
    <row r="28" spans="1:14">
      <c r="A28" s="203"/>
      <c r="B28" s="204"/>
      <c r="C28" s="204" t="s">
        <v>101</v>
      </c>
      <c r="D28" s="204" t="s">
        <v>102</v>
      </c>
      <c r="E28" s="205" t="s">
        <v>103</v>
      </c>
      <c r="F28" s="205"/>
      <c r="G28" s="205"/>
      <c r="H28" s="205" t="s">
        <v>104</v>
      </c>
      <c r="I28" s="205"/>
      <c r="J28" s="205"/>
      <c r="K28" s="198" t="s">
        <v>105</v>
      </c>
      <c r="L28" s="198"/>
      <c r="M28" s="198"/>
    </row>
    <row r="29" spans="1:14">
      <c r="A29" s="203"/>
      <c r="B29" s="204"/>
      <c r="C29" s="204"/>
      <c r="D29" s="204"/>
      <c r="E29" s="199" t="s">
        <v>106</v>
      </c>
      <c r="F29" s="198" t="s">
        <v>99</v>
      </c>
      <c r="G29" s="201"/>
      <c r="H29" s="199" t="s">
        <v>106</v>
      </c>
      <c r="I29" s="198" t="s">
        <v>99</v>
      </c>
      <c r="J29" s="201"/>
      <c r="K29" s="199" t="s">
        <v>106</v>
      </c>
      <c r="L29" s="198" t="s">
        <v>99</v>
      </c>
      <c r="M29" s="202"/>
    </row>
    <row r="30" spans="1:14">
      <c r="A30" s="203"/>
      <c r="B30" s="204"/>
      <c r="C30" s="204"/>
      <c r="D30" s="204"/>
      <c r="E30" s="200"/>
      <c r="F30" s="103" t="s">
        <v>101</v>
      </c>
      <c r="G30" s="103" t="s">
        <v>102</v>
      </c>
      <c r="H30" s="200"/>
      <c r="I30" s="103" t="s">
        <v>101</v>
      </c>
      <c r="J30" s="103" t="s">
        <v>102</v>
      </c>
      <c r="K30" s="200"/>
      <c r="L30" s="103" t="s">
        <v>101</v>
      </c>
      <c r="M30" s="101" t="s">
        <v>102</v>
      </c>
    </row>
    <row r="31" spans="1:14">
      <c r="A31" s="4" t="s">
        <v>119</v>
      </c>
      <c r="B31" s="105">
        <v>2523267</v>
      </c>
      <c r="C31" s="105">
        <v>1291511</v>
      </c>
      <c r="D31" s="105">
        <v>1231405</v>
      </c>
      <c r="E31" s="105">
        <v>2494534</v>
      </c>
      <c r="F31" s="105">
        <v>1277321</v>
      </c>
      <c r="G31" s="105">
        <v>1216877</v>
      </c>
      <c r="H31" s="105">
        <v>13337</v>
      </c>
      <c r="I31" s="105">
        <v>6497</v>
      </c>
      <c r="J31" s="105">
        <v>6838</v>
      </c>
      <c r="K31" s="105">
        <v>13042</v>
      </c>
      <c r="L31" s="105">
        <v>6511</v>
      </c>
      <c r="M31" s="105">
        <v>6522</v>
      </c>
    </row>
    <row r="32" spans="1:14">
      <c r="A32" s="1" t="s">
        <v>107</v>
      </c>
      <c r="B32" s="106">
        <v>13035</v>
      </c>
      <c r="C32" s="106">
        <v>6691</v>
      </c>
      <c r="D32" s="106">
        <v>6340</v>
      </c>
      <c r="E32" s="106">
        <v>12730</v>
      </c>
      <c r="F32" s="106">
        <v>6531</v>
      </c>
      <c r="G32" s="106">
        <v>6195</v>
      </c>
      <c r="H32" s="106">
        <v>140</v>
      </c>
      <c r="I32" s="106">
        <v>71</v>
      </c>
      <c r="J32" s="106">
        <v>69</v>
      </c>
      <c r="K32" s="106">
        <v>138</v>
      </c>
      <c r="L32" s="106">
        <v>77</v>
      </c>
      <c r="M32" s="106">
        <v>61</v>
      </c>
    </row>
    <row r="33" spans="1:13">
      <c r="A33" s="1" t="s">
        <v>75</v>
      </c>
      <c r="B33" s="106">
        <v>283775</v>
      </c>
      <c r="C33" s="106">
        <v>146004</v>
      </c>
      <c r="D33" s="106">
        <v>137712</v>
      </c>
      <c r="E33" s="106">
        <v>279592</v>
      </c>
      <c r="F33" s="106">
        <v>143962</v>
      </c>
      <c r="G33" s="106">
        <v>135576</v>
      </c>
      <c r="H33" s="106">
        <v>1859</v>
      </c>
      <c r="I33" s="106">
        <v>877</v>
      </c>
      <c r="J33" s="106">
        <v>981</v>
      </c>
      <c r="K33" s="106">
        <v>1895</v>
      </c>
      <c r="L33" s="106">
        <v>952</v>
      </c>
      <c r="M33" s="106">
        <v>940</v>
      </c>
    </row>
    <row r="34" spans="1:13">
      <c r="A34" s="1" t="s">
        <v>76</v>
      </c>
      <c r="B34" s="106">
        <v>594900</v>
      </c>
      <c r="C34" s="106">
        <v>304639</v>
      </c>
      <c r="D34" s="106">
        <v>290177</v>
      </c>
      <c r="E34" s="106">
        <v>587774</v>
      </c>
      <c r="F34" s="106">
        <v>301141</v>
      </c>
      <c r="G34" s="106">
        <v>286551</v>
      </c>
      <c r="H34" s="106">
        <v>3236</v>
      </c>
      <c r="I34" s="106">
        <v>1589</v>
      </c>
      <c r="J34" s="106">
        <v>1647</v>
      </c>
      <c r="K34" s="106">
        <v>3332</v>
      </c>
      <c r="L34" s="106">
        <v>1633</v>
      </c>
      <c r="M34" s="106">
        <v>1697</v>
      </c>
    </row>
    <row r="35" spans="1:13">
      <c r="A35" s="1" t="s">
        <v>108</v>
      </c>
      <c r="B35" s="106">
        <v>641919</v>
      </c>
      <c r="C35" s="106">
        <v>328614</v>
      </c>
      <c r="D35" s="106">
        <v>313238</v>
      </c>
      <c r="E35" s="106">
        <v>635083</v>
      </c>
      <c r="F35" s="106">
        <v>325203</v>
      </c>
      <c r="G35" s="106">
        <v>309813</v>
      </c>
      <c r="H35" s="106">
        <v>3128</v>
      </c>
      <c r="I35" s="106">
        <v>1555</v>
      </c>
      <c r="J35" s="106">
        <v>1573</v>
      </c>
      <c r="K35" s="106">
        <v>3238</v>
      </c>
      <c r="L35" s="106">
        <v>1622</v>
      </c>
      <c r="M35" s="106">
        <v>1616</v>
      </c>
    </row>
    <row r="36" spans="1:13">
      <c r="A36" s="1" t="s">
        <v>109</v>
      </c>
      <c r="B36" s="106">
        <v>529491</v>
      </c>
      <c r="C36" s="106">
        <v>270789</v>
      </c>
      <c r="D36" s="106">
        <v>258646</v>
      </c>
      <c r="E36" s="106">
        <v>524200</v>
      </c>
      <c r="F36" s="106">
        <v>268209</v>
      </c>
      <c r="G36" s="106">
        <v>255936</v>
      </c>
      <c r="H36" s="106">
        <v>2591</v>
      </c>
      <c r="I36" s="106">
        <v>1244</v>
      </c>
      <c r="J36" s="106">
        <v>1347</v>
      </c>
      <c r="K36" s="106">
        <v>2334</v>
      </c>
      <c r="L36" s="106">
        <v>1148</v>
      </c>
      <c r="M36" s="106">
        <v>1185</v>
      </c>
    </row>
    <row r="37" spans="1:13">
      <c r="A37" s="1" t="s">
        <v>110</v>
      </c>
      <c r="B37" s="106">
        <v>343598</v>
      </c>
      <c r="C37" s="106">
        <v>175463</v>
      </c>
      <c r="D37" s="106">
        <v>168096</v>
      </c>
      <c r="E37" s="106">
        <v>340273</v>
      </c>
      <c r="F37" s="106">
        <v>173798</v>
      </c>
      <c r="G37" s="106">
        <v>166436</v>
      </c>
      <c r="H37" s="106">
        <v>1686</v>
      </c>
      <c r="I37" s="106">
        <v>814</v>
      </c>
      <c r="J37" s="106">
        <v>872</v>
      </c>
      <c r="K37" s="106">
        <v>1419</v>
      </c>
      <c r="L37" s="106">
        <v>745</v>
      </c>
      <c r="M37" s="106">
        <v>674</v>
      </c>
    </row>
    <row r="38" spans="1:13">
      <c r="A38" s="1" t="s">
        <v>111</v>
      </c>
      <c r="B38" s="106">
        <v>102487</v>
      </c>
      <c r="C38" s="106">
        <v>52039</v>
      </c>
      <c r="D38" s="106">
        <v>50432</v>
      </c>
      <c r="E38" s="106">
        <v>101518</v>
      </c>
      <c r="F38" s="106">
        <v>51576</v>
      </c>
      <c r="G38" s="106">
        <v>49928</v>
      </c>
      <c r="H38" s="106">
        <v>518</v>
      </c>
      <c r="I38" s="106">
        <v>257</v>
      </c>
      <c r="J38" s="106">
        <v>260</v>
      </c>
      <c r="K38" s="106">
        <v>378</v>
      </c>
      <c r="L38" s="106">
        <v>169</v>
      </c>
      <c r="M38" s="106">
        <v>208</v>
      </c>
    </row>
    <row r="39" spans="1:13">
      <c r="A39" s="1" t="s">
        <v>112</v>
      </c>
      <c r="B39" s="106">
        <v>6338</v>
      </c>
      <c r="C39" s="106">
        <v>3247</v>
      </c>
      <c r="D39" s="106">
        <v>3091</v>
      </c>
      <c r="E39" s="106">
        <v>6257</v>
      </c>
      <c r="F39" s="106">
        <v>3211</v>
      </c>
      <c r="G39" s="106">
        <v>3046</v>
      </c>
      <c r="H39" s="106">
        <v>43</v>
      </c>
      <c r="I39" s="106">
        <v>21</v>
      </c>
      <c r="J39" s="106">
        <v>22</v>
      </c>
      <c r="K39" s="106">
        <v>30</v>
      </c>
      <c r="L39" s="106">
        <v>11</v>
      </c>
      <c r="M39" s="106">
        <v>19</v>
      </c>
    </row>
    <row r="40" spans="1:13">
      <c r="A40" s="1" t="s">
        <v>113</v>
      </c>
      <c r="B40" s="106">
        <v>508</v>
      </c>
      <c r="C40" s="106">
        <v>242</v>
      </c>
      <c r="D40" s="106">
        <v>266</v>
      </c>
      <c r="E40" s="106">
        <v>494</v>
      </c>
      <c r="F40" s="106">
        <v>239</v>
      </c>
      <c r="G40" s="106">
        <v>255</v>
      </c>
      <c r="H40" s="106">
        <v>7</v>
      </c>
      <c r="I40" s="106">
        <v>1</v>
      </c>
      <c r="J40" s="106">
        <v>6</v>
      </c>
      <c r="K40" s="106">
        <v>6</v>
      </c>
      <c r="L40" s="106">
        <v>2</v>
      </c>
      <c r="M40" s="106">
        <v>4</v>
      </c>
    </row>
    <row r="41" spans="1:13">
      <c r="A41" s="108" t="s">
        <v>115</v>
      </c>
      <c r="B41" s="109">
        <v>7216</v>
      </c>
      <c r="C41" s="109">
        <v>3783</v>
      </c>
      <c r="D41" s="109">
        <v>3407</v>
      </c>
      <c r="E41" s="109">
        <v>6613</v>
      </c>
      <c r="F41" s="109">
        <v>3451</v>
      </c>
      <c r="G41" s="109">
        <v>3141</v>
      </c>
      <c r="H41" s="109">
        <v>129</v>
      </c>
      <c r="I41" s="109">
        <v>68</v>
      </c>
      <c r="J41" s="109">
        <v>61</v>
      </c>
      <c r="K41" s="109">
        <v>272</v>
      </c>
      <c r="L41" s="109">
        <v>152</v>
      </c>
      <c r="M41" s="109">
        <v>118</v>
      </c>
    </row>
    <row r="42" spans="1:13" ht="16.149999999999999" customHeight="1">
      <c r="A42" s="197" t="s">
        <v>116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</row>
    <row r="43" spans="1:13">
      <c r="A43" s="30" t="s">
        <v>117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</row>
  </sheetData>
  <mergeCells count="34">
    <mergeCell ref="L5:M5"/>
    <mergeCell ref="A2:A6"/>
    <mergeCell ref="B2:M2"/>
    <mergeCell ref="B3:B6"/>
    <mergeCell ref="C3:D3"/>
    <mergeCell ref="E3:M3"/>
    <mergeCell ref="C4:C6"/>
    <mergeCell ref="D4:D6"/>
    <mergeCell ref="E4:G4"/>
    <mergeCell ref="H4:J4"/>
    <mergeCell ref="K4:M4"/>
    <mergeCell ref="E5:E6"/>
    <mergeCell ref="F5:G5"/>
    <mergeCell ref="H5:H6"/>
    <mergeCell ref="I5:J5"/>
    <mergeCell ref="K5:K6"/>
    <mergeCell ref="A18:M18"/>
    <mergeCell ref="A26:A30"/>
    <mergeCell ref="B26:M26"/>
    <mergeCell ref="B27:B30"/>
    <mergeCell ref="C27:D27"/>
    <mergeCell ref="E27:M27"/>
    <mergeCell ref="C28:C30"/>
    <mergeCell ref="D28:D30"/>
    <mergeCell ref="E28:G28"/>
    <mergeCell ref="H28:J28"/>
    <mergeCell ref="A42:M42"/>
    <mergeCell ref="K28:M28"/>
    <mergeCell ref="E29:E30"/>
    <mergeCell ref="F29:G29"/>
    <mergeCell ref="H29:H30"/>
    <mergeCell ref="I29:J29"/>
    <mergeCell ref="K29:K30"/>
    <mergeCell ref="L29:M29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75DE9-8B0C-48DC-BEFA-29B6E6727475}">
  <dimension ref="A1:J40"/>
  <sheetViews>
    <sheetView showGridLines="0" workbookViewId="0">
      <selection activeCell="H15" sqref="H15"/>
    </sheetView>
  </sheetViews>
  <sheetFormatPr defaultColWidth="8.85546875" defaultRowHeight="16.149999999999999"/>
  <cols>
    <col min="1" max="1" width="22.5703125" style="1" customWidth="1"/>
    <col min="2" max="3" width="15.28515625" style="1" bestFit="1" customWidth="1"/>
    <col min="4" max="6" width="13.7109375" style="1" bestFit="1" customWidth="1"/>
    <col min="7" max="8" width="12.140625" style="1" bestFit="1" customWidth="1"/>
    <col min="9" max="9" width="8.85546875" style="1"/>
    <col min="10" max="10" width="12.140625" style="1" bestFit="1" customWidth="1"/>
    <col min="11" max="16384" width="8.85546875" style="1"/>
  </cols>
  <sheetData>
    <row r="1" spans="1:10" ht="33.6" customHeight="1">
      <c r="A1" s="210" t="s">
        <v>120</v>
      </c>
      <c r="B1" s="210"/>
      <c r="C1" s="210"/>
      <c r="D1" s="210"/>
      <c r="E1" s="210"/>
      <c r="F1" s="210"/>
      <c r="G1" s="210"/>
      <c r="H1" s="210"/>
    </row>
    <row r="2" spans="1:10">
      <c r="A2" s="203" t="s">
        <v>121</v>
      </c>
      <c r="B2" s="208" t="s">
        <v>122</v>
      </c>
      <c r="C2" s="208"/>
      <c r="D2" s="208"/>
      <c r="E2" s="208"/>
      <c r="F2" s="208"/>
      <c r="G2" s="208"/>
      <c r="H2" s="208"/>
    </row>
    <row r="3" spans="1:10">
      <c r="A3" s="203"/>
      <c r="B3" s="206" t="s">
        <v>123</v>
      </c>
      <c r="C3" s="208" t="s">
        <v>124</v>
      </c>
      <c r="D3" s="209"/>
      <c r="E3" s="209"/>
      <c r="F3" s="209"/>
      <c r="G3" s="209"/>
      <c r="H3" s="209"/>
    </row>
    <row r="4" spans="1:10">
      <c r="A4" s="203"/>
      <c r="B4" s="211"/>
      <c r="C4" s="204" t="s">
        <v>125</v>
      </c>
      <c r="D4" s="204"/>
      <c r="E4" s="204"/>
      <c r="F4" s="208" t="s">
        <v>126</v>
      </c>
      <c r="G4" s="208"/>
      <c r="H4" s="208"/>
    </row>
    <row r="5" spans="1:10">
      <c r="A5" s="203"/>
      <c r="B5" s="211"/>
      <c r="C5" s="206" t="s">
        <v>127</v>
      </c>
      <c r="D5" s="208" t="s">
        <v>99</v>
      </c>
      <c r="E5" s="203"/>
      <c r="F5" s="206" t="s">
        <v>127</v>
      </c>
      <c r="G5" s="208" t="s">
        <v>99</v>
      </c>
      <c r="H5" s="209"/>
    </row>
    <row r="6" spans="1:10" ht="32.450000000000003">
      <c r="A6" s="203"/>
      <c r="B6" s="207"/>
      <c r="C6" s="207"/>
      <c r="D6" s="113" t="s">
        <v>101</v>
      </c>
      <c r="E6" s="113" t="s">
        <v>102</v>
      </c>
      <c r="F6" s="207"/>
      <c r="G6" s="102" t="s">
        <v>101</v>
      </c>
      <c r="H6" s="112" t="s">
        <v>102</v>
      </c>
    </row>
    <row r="7" spans="1:10" s="4" customFormat="1">
      <c r="A7" s="4" t="s">
        <v>27</v>
      </c>
      <c r="B7" s="114">
        <v>1495386</v>
      </c>
      <c r="C7" s="114">
        <v>1358849</v>
      </c>
      <c r="D7" s="114">
        <v>710463</v>
      </c>
      <c r="E7" s="114">
        <v>647278</v>
      </c>
      <c r="F7" s="114">
        <v>103525</v>
      </c>
      <c r="G7" s="114">
        <v>85244</v>
      </c>
      <c r="H7" s="114">
        <v>18043</v>
      </c>
      <c r="I7" s="115"/>
      <c r="J7" s="182"/>
    </row>
    <row r="8" spans="1:10">
      <c r="A8" s="1" t="s">
        <v>128</v>
      </c>
      <c r="B8" s="116">
        <v>1490857</v>
      </c>
      <c r="C8" s="116">
        <v>1355919</v>
      </c>
      <c r="D8" s="116">
        <v>708642</v>
      </c>
      <c r="E8" s="116">
        <v>646211</v>
      </c>
      <c r="F8" s="116">
        <v>102480</v>
      </c>
      <c r="G8" s="116">
        <v>84394</v>
      </c>
      <c r="H8" s="116">
        <v>17939</v>
      </c>
      <c r="I8" s="115"/>
    </row>
    <row r="9" spans="1:10">
      <c r="A9" s="1" t="s">
        <v>129</v>
      </c>
      <c r="B9" s="116">
        <v>86266</v>
      </c>
      <c r="C9" s="116">
        <v>76272</v>
      </c>
      <c r="D9" s="116">
        <v>43217</v>
      </c>
      <c r="E9" s="116">
        <v>33024</v>
      </c>
      <c r="F9" s="116">
        <v>8630</v>
      </c>
      <c r="G9" s="116">
        <v>7262</v>
      </c>
      <c r="H9" s="116">
        <v>1364</v>
      </c>
      <c r="I9" s="115"/>
    </row>
    <row r="10" spans="1:10">
      <c r="A10" s="1" t="s">
        <v>130</v>
      </c>
      <c r="B10" s="116">
        <v>370144</v>
      </c>
      <c r="C10" s="116">
        <v>322956</v>
      </c>
      <c r="D10" s="116">
        <v>170211</v>
      </c>
      <c r="E10" s="116">
        <v>152666</v>
      </c>
      <c r="F10" s="116">
        <v>33415</v>
      </c>
      <c r="G10" s="116">
        <v>29132</v>
      </c>
      <c r="H10" s="116">
        <v>4277</v>
      </c>
      <c r="I10" s="115"/>
    </row>
    <row r="11" spans="1:10">
      <c r="A11" s="1" t="s">
        <v>131</v>
      </c>
      <c r="B11" s="116">
        <v>689744</v>
      </c>
      <c r="C11" s="116">
        <v>640253</v>
      </c>
      <c r="D11" s="116">
        <v>327920</v>
      </c>
      <c r="E11" s="116">
        <v>312282</v>
      </c>
      <c r="F11" s="116">
        <v>38677</v>
      </c>
      <c r="G11" s="116">
        <v>30470</v>
      </c>
      <c r="H11" s="116">
        <v>8193</v>
      </c>
      <c r="I11" s="115"/>
    </row>
    <row r="12" spans="1:10">
      <c r="A12" s="1" t="s">
        <v>132</v>
      </c>
      <c r="B12" s="116">
        <v>240601</v>
      </c>
      <c r="C12" s="116">
        <v>221027</v>
      </c>
      <c r="D12" s="116">
        <v>114847</v>
      </c>
      <c r="E12" s="116">
        <v>106134</v>
      </c>
      <c r="F12" s="116">
        <v>14054</v>
      </c>
      <c r="G12" s="116">
        <v>11342</v>
      </c>
      <c r="H12" s="116">
        <v>2707</v>
      </c>
      <c r="I12" s="115"/>
    </row>
    <row r="13" spans="1:10">
      <c r="A13" s="1" t="s">
        <v>133</v>
      </c>
      <c r="B13" s="116">
        <v>103932</v>
      </c>
      <c r="C13" s="116">
        <v>95290</v>
      </c>
      <c r="D13" s="116">
        <v>52371</v>
      </c>
      <c r="E13" s="116">
        <v>42061</v>
      </c>
      <c r="F13" s="116">
        <v>7672</v>
      </c>
      <c r="G13" s="116">
        <v>6166</v>
      </c>
      <c r="H13" s="116">
        <v>1391</v>
      </c>
      <c r="I13" s="115"/>
    </row>
    <row r="14" spans="1:10">
      <c r="A14" s="1" t="s">
        <v>134</v>
      </c>
      <c r="B14" s="116">
        <v>411</v>
      </c>
      <c r="C14" s="116">
        <v>337</v>
      </c>
      <c r="D14" s="116">
        <v>213</v>
      </c>
      <c r="E14" s="116">
        <v>124</v>
      </c>
      <c r="F14" s="116">
        <v>62</v>
      </c>
      <c r="G14" s="116">
        <v>49</v>
      </c>
      <c r="H14" s="116">
        <v>13</v>
      </c>
      <c r="I14" s="115"/>
    </row>
    <row r="15" spans="1:10">
      <c r="A15" s="108" t="s">
        <v>135</v>
      </c>
      <c r="B15" s="109">
        <v>4118</v>
      </c>
      <c r="C15" s="109">
        <v>2593</v>
      </c>
      <c r="D15" s="109">
        <v>1608</v>
      </c>
      <c r="E15" s="109">
        <v>943</v>
      </c>
      <c r="F15" s="109">
        <v>983</v>
      </c>
      <c r="G15" s="109">
        <v>801</v>
      </c>
      <c r="H15" s="109">
        <v>91</v>
      </c>
      <c r="I15" s="115"/>
    </row>
    <row r="16" spans="1:10">
      <c r="A16" s="111" t="s">
        <v>116</v>
      </c>
      <c r="B16" s="111"/>
      <c r="C16" s="111"/>
      <c r="D16" s="111"/>
      <c r="E16" s="111"/>
      <c r="F16" s="111"/>
      <c r="G16" s="111"/>
      <c r="H16" s="111"/>
    </row>
    <row r="17" spans="1:8">
      <c r="A17" s="118" t="s">
        <v>136</v>
      </c>
      <c r="B17" s="119"/>
      <c r="C17" s="119"/>
      <c r="D17" s="119"/>
      <c r="E17" s="119"/>
      <c r="F17" s="119"/>
      <c r="G17" s="119"/>
      <c r="H17" s="119"/>
    </row>
    <row r="18" spans="1:8">
      <c r="A18" s="118" t="s">
        <v>137</v>
      </c>
      <c r="B18" s="30"/>
      <c r="C18" s="30"/>
      <c r="D18" s="30"/>
      <c r="E18" s="30"/>
      <c r="F18" s="30"/>
      <c r="G18" s="30"/>
      <c r="H18" s="30"/>
    </row>
    <row r="23" spans="1:8" ht="35.450000000000003" customHeight="1">
      <c r="A23" s="210" t="s">
        <v>138</v>
      </c>
      <c r="B23" s="210"/>
      <c r="C23" s="210"/>
      <c r="D23" s="210"/>
      <c r="E23" s="210"/>
      <c r="F23" s="210"/>
      <c r="G23" s="210"/>
      <c r="H23" s="210"/>
    </row>
    <row r="24" spans="1:8">
      <c r="A24" s="203" t="s">
        <v>121</v>
      </c>
      <c r="B24" s="208" t="s">
        <v>122</v>
      </c>
      <c r="C24" s="208"/>
      <c r="D24" s="208"/>
      <c r="E24" s="208"/>
      <c r="F24" s="208"/>
      <c r="G24" s="208"/>
      <c r="H24" s="208"/>
    </row>
    <row r="25" spans="1:8">
      <c r="A25" s="203"/>
      <c r="B25" s="206" t="s">
        <v>123</v>
      </c>
      <c r="C25" s="208" t="s">
        <v>124</v>
      </c>
      <c r="D25" s="209"/>
      <c r="E25" s="209"/>
      <c r="F25" s="209"/>
      <c r="G25" s="209"/>
      <c r="H25" s="209"/>
    </row>
    <row r="26" spans="1:8">
      <c r="A26" s="203"/>
      <c r="B26" s="211"/>
      <c r="C26" s="204" t="s">
        <v>125</v>
      </c>
      <c r="D26" s="204"/>
      <c r="E26" s="204"/>
      <c r="F26" s="208" t="s">
        <v>126</v>
      </c>
      <c r="G26" s="208"/>
      <c r="H26" s="208"/>
    </row>
    <row r="27" spans="1:8">
      <c r="A27" s="203"/>
      <c r="B27" s="211"/>
      <c r="C27" s="206" t="s">
        <v>127</v>
      </c>
      <c r="D27" s="208" t="s">
        <v>99</v>
      </c>
      <c r="E27" s="203"/>
      <c r="F27" s="206" t="s">
        <v>127</v>
      </c>
      <c r="G27" s="208" t="s">
        <v>99</v>
      </c>
      <c r="H27" s="209"/>
    </row>
    <row r="28" spans="1:8" ht="32.450000000000003">
      <c r="A28" s="203"/>
      <c r="B28" s="207"/>
      <c r="C28" s="207"/>
      <c r="D28" s="102" t="s">
        <v>101</v>
      </c>
      <c r="E28" s="102" t="s">
        <v>102</v>
      </c>
      <c r="F28" s="207"/>
      <c r="G28" s="102" t="s">
        <v>101</v>
      </c>
      <c r="H28" s="112" t="s">
        <v>102</v>
      </c>
    </row>
    <row r="29" spans="1:8" s="4" customFormat="1">
      <c r="A29" s="4" t="s">
        <v>27</v>
      </c>
      <c r="B29" s="114">
        <v>1429575</v>
      </c>
      <c r="C29" s="114">
        <v>1295266</v>
      </c>
      <c r="D29" s="114">
        <v>679053</v>
      </c>
      <c r="E29" s="114">
        <v>615990</v>
      </c>
      <c r="F29" s="114">
        <v>101829</v>
      </c>
      <c r="G29" s="114">
        <v>84798</v>
      </c>
      <c r="H29" s="114">
        <v>16917</v>
      </c>
    </row>
    <row r="30" spans="1:8">
      <c r="A30" s="1" t="s">
        <v>128</v>
      </c>
      <c r="B30" s="116">
        <v>1425920</v>
      </c>
      <c r="C30" s="116">
        <v>1292961</v>
      </c>
      <c r="D30" s="116">
        <v>677538</v>
      </c>
      <c r="E30" s="116">
        <v>615240</v>
      </c>
      <c r="F30" s="116">
        <v>100932</v>
      </c>
      <c r="G30" s="116">
        <v>84047</v>
      </c>
      <c r="H30" s="116">
        <v>16848</v>
      </c>
    </row>
    <row r="31" spans="1:8">
      <c r="A31" s="1" t="s">
        <v>129</v>
      </c>
      <c r="B31" s="116">
        <v>83558</v>
      </c>
      <c r="C31" s="116">
        <v>73845</v>
      </c>
      <c r="D31" s="116">
        <v>42074</v>
      </c>
      <c r="E31" s="116">
        <v>31750</v>
      </c>
      <c r="F31" s="116">
        <v>8473</v>
      </c>
      <c r="G31" s="116">
        <v>7189</v>
      </c>
      <c r="H31" s="116">
        <v>1280</v>
      </c>
    </row>
    <row r="32" spans="1:8">
      <c r="A32" s="1" t="s">
        <v>130</v>
      </c>
      <c r="B32" s="116">
        <v>356741</v>
      </c>
      <c r="C32" s="116">
        <v>310653</v>
      </c>
      <c r="D32" s="116">
        <v>163408</v>
      </c>
      <c r="E32" s="116">
        <v>147195</v>
      </c>
      <c r="F32" s="116">
        <v>32713</v>
      </c>
      <c r="G32" s="116">
        <v>28582</v>
      </c>
      <c r="H32" s="116">
        <v>4125</v>
      </c>
    </row>
    <row r="33" spans="1:8">
      <c r="A33" s="1" t="s">
        <v>131</v>
      </c>
      <c r="B33" s="116">
        <v>663532</v>
      </c>
      <c r="C33" s="116">
        <v>613866</v>
      </c>
      <c r="D33" s="116">
        <v>315206</v>
      </c>
      <c r="E33" s="116">
        <v>298613</v>
      </c>
      <c r="F33" s="116">
        <v>38193</v>
      </c>
      <c r="G33" s="116">
        <v>30665</v>
      </c>
      <c r="H33" s="116">
        <v>7515</v>
      </c>
    </row>
    <row r="34" spans="1:8">
      <c r="A34" s="1" t="s">
        <v>132</v>
      </c>
      <c r="B34" s="116">
        <v>224111</v>
      </c>
      <c r="C34" s="116">
        <v>204966</v>
      </c>
      <c r="D34" s="116">
        <v>107187</v>
      </c>
      <c r="E34" s="116">
        <v>97736</v>
      </c>
      <c r="F34" s="116">
        <v>13994</v>
      </c>
      <c r="G34" s="116">
        <v>11373</v>
      </c>
      <c r="H34" s="116">
        <v>2613</v>
      </c>
    </row>
    <row r="35" spans="1:8">
      <c r="A35" s="1" t="s">
        <v>133</v>
      </c>
      <c r="B35" s="116">
        <v>97878</v>
      </c>
      <c r="C35" s="116">
        <v>89567</v>
      </c>
      <c r="D35" s="116">
        <v>49628</v>
      </c>
      <c r="E35" s="116">
        <v>39917</v>
      </c>
      <c r="F35" s="116">
        <v>7534</v>
      </c>
      <c r="G35" s="116">
        <v>6219</v>
      </c>
      <c r="H35" s="116">
        <v>1310</v>
      </c>
    </row>
    <row r="36" spans="1:8">
      <c r="A36" s="1" t="s">
        <v>134</v>
      </c>
      <c r="B36" s="116">
        <v>386</v>
      </c>
      <c r="C36" s="116">
        <v>322</v>
      </c>
      <c r="D36" s="116">
        <v>202</v>
      </c>
      <c r="E36" s="116">
        <v>120</v>
      </c>
      <c r="F36" s="116">
        <v>56</v>
      </c>
      <c r="G36" s="116">
        <v>46</v>
      </c>
      <c r="H36" s="116">
        <v>10</v>
      </c>
    </row>
    <row r="37" spans="1:8">
      <c r="A37" s="108" t="s">
        <v>135</v>
      </c>
      <c r="B37" s="109">
        <v>3269</v>
      </c>
      <c r="C37" s="109">
        <v>1983</v>
      </c>
      <c r="D37" s="109">
        <v>1313</v>
      </c>
      <c r="E37" s="109">
        <v>630</v>
      </c>
      <c r="F37" s="109">
        <v>841</v>
      </c>
      <c r="G37" s="109">
        <v>705</v>
      </c>
      <c r="H37" s="109">
        <v>59</v>
      </c>
    </row>
    <row r="38" spans="1:8">
      <c r="A38" s="111" t="s">
        <v>116</v>
      </c>
    </row>
    <row r="39" spans="1:8">
      <c r="A39" s="118" t="s">
        <v>136</v>
      </c>
    </row>
    <row r="40" spans="1:8">
      <c r="A40" s="118" t="s">
        <v>137</v>
      </c>
    </row>
  </sheetData>
  <mergeCells count="22">
    <mergeCell ref="A1:H1"/>
    <mergeCell ref="A2:A6"/>
    <mergeCell ref="B2:H2"/>
    <mergeCell ref="B3:B6"/>
    <mergeCell ref="C3:H3"/>
    <mergeCell ref="C4:E4"/>
    <mergeCell ref="F4:H4"/>
    <mergeCell ref="C5:C6"/>
    <mergeCell ref="D5:E5"/>
    <mergeCell ref="F5:F6"/>
    <mergeCell ref="F27:F28"/>
    <mergeCell ref="G27:H27"/>
    <mergeCell ref="G5:H5"/>
    <mergeCell ref="A23:H23"/>
    <mergeCell ref="A24:A28"/>
    <mergeCell ref="B24:H24"/>
    <mergeCell ref="B25:B28"/>
    <mergeCell ref="C25:H25"/>
    <mergeCell ref="C26:E26"/>
    <mergeCell ref="F26:H26"/>
    <mergeCell ref="C27:C28"/>
    <mergeCell ref="D27:E2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8F701-D354-45DD-BF69-F57864EB0958}">
  <dimension ref="A1:H62"/>
  <sheetViews>
    <sheetView showGridLines="0" workbookViewId="0">
      <selection activeCell="J19" sqref="J19"/>
    </sheetView>
  </sheetViews>
  <sheetFormatPr defaultColWidth="8.85546875" defaultRowHeight="16.149999999999999"/>
  <cols>
    <col min="1" max="1" width="23.42578125" style="1" customWidth="1"/>
    <col min="2" max="8" width="15.28515625" style="1" customWidth="1"/>
    <col min="9" max="16384" width="8.85546875" style="1"/>
  </cols>
  <sheetData>
    <row r="1" spans="1:8" ht="34.15" customHeight="1">
      <c r="A1" s="216" t="s">
        <v>139</v>
      </c>
      <c r="B1" s="216"/>
      <c r="C1" s="216"/>
      <c r="D1" s="216"/>
      <c r="E1" s="216"/>
      <c r="F1" s="216"/>
      <c r="G1" s="216"/>
      <c r="H1" s="216"/>
    </row>
    <row r="2" spans="1:8">
      <c r="A2" s="217" t="s">
        <v>140</v>
      </c>
      <c r="B2" s="185" t="s">
        <v>141</v>
      </c>
      <c r="C2" s="185"/>
      <c r="D2" s="185"/>
      <c r="E2" s="185"/>
      <c r="F2" s="185"/>
      <c r="G2" s="185"/>
      <c r="H2" s="219"/>
    </row>
    <row r="3" spans="1:8">
      <c r="A3" s="217"/>
      <c r="B3" s="212" t="s">
        <v>142</v>
      </c>
      <c r="C3" s="219" t="s">
        <v>124</v>
      </c>
      <c r="D3" s="221"/>
      <c r="E3" s="221"/>
      <c r="F3" s="221"/>
      <c r="G3" s="221"/>
      <c r="H3" s="221"/>
    </row>
    <row r="4" spans="1:8">
      <c r="A4" s="217"/>
      <c r="B4" s="220"/>
      <c r="C4" s="191" t="s">
        <v>125</v>
      </c>
      <c r="D4" s="191"/>
      <c r="E4" s="191"/>
      <c r="F4" s="191" t="s">
        <v>126</v>
      </c>
      <c r="G4" s="191"/>
      <c r="H4" s="214"/>
    </row>
    <row r="5" spans="1:8">
      <c r="A5" s="217"/>
      <c r="B5" s="220"/>
      <c r="C5" s="212" t="s">
        <v>127</v>
      </c>
      <c r="D5" s="214" t="s">
        <v>99</v>
      </c>
      <c r="E5" s="222"/>
      <c r="F5" s="212" t="s">
        <v>127</v>
      </c>
      <c r="G5" s="214" t="s">
        <v>99</v>
      </c>
      <c r="H5" s="215"/>
    </row>
    <row r="6" spans="1:8">
      <c r="A6" s="218"/>
      <c r="B6" s="213"/>
      <c r="C6" s="213"/>
      <c r="D6" s="60" t="s">
        <v>101</v>
      </c>
      <c r="E6" s="60" t="s">
        <v>102</v>
      </c>
      <c r="F6" s="213"/>
      <c r="G6" s="60" t="s">
        <v>101</v>
      </c>
      <c r="H6" s="120" t="s">
        <v>102</v>
      </c>
    </row>
    <row r="7" spans="1:8" s="4" customFormat="1">
      <c r="A7" s="104" t="s">
        <v>27</v>
      </c>
      <c r="B7" s="105">
        <v>1495386</v>
      </c>
      <c r="C7" s="105">
        <v>1358849</v>
      </c>
      <c r="D7" s="105">
        <v>710463</v>
      </c>
      <c r="E7" s="105">
        <v>647278</v>
      </c>
      <c r="F7" s="105">
        <v>103525</v>
      </c>
      <c r="G7" s="105">
        <v>85244</v>
      </c>
      <c r="H7" s="105">
        <v>18043</v>
      </c>
    </row>
    <row r="8" spans="1:8">
      <c r="A8" s="1" t="s">
        <v>143</v>
      </c>
      <c r="B8" s="106">
        <v>25658</v>
      </c>
      <c r="C8" s="106">
        <v>24796</v>
      </c>
      <c r="D8" s="106">
        <v>13691</v>
      </c>
      <c r="E8" s="106">
        <v>11021</v>
      </c>
      <c r="F8" s="106">
        <v>515</v>
      </c>
      <c r="G8" s="106">
        <v>295</v>
      </c>
      <c r="H8" s="106">
        <v>220</v>
      </c>
    </row>
    <row r="9" spans="1:8">
      <c r="A9" s="1" t="s">
        <v>144</v>
      </c>
      <c r="B9" s="106">
        <v>5482</v>
      </c>
      <c r="C9" s="106">
        <v>4560</v>
      </c>
      <c r="D9" s="106">
        <v>2411</v>
      </c>
      <c r="E9" s="106">
        <v>2140</v>
      </c>
      <c r="F9" s="106">
        <v>765</v>
      </c>
      <c r="G9" s="106">
        <v>477</v>
      </c>
      <c r="H9" s="106">
        <v>285</v>
      </c>
    </row>
    <row r="10" spans="1:8">
      <c r="A10" s="1" t="s">
        <v>145</v>
      </c>
      <c r="B10" s="106">
        <v>3381</v>
      </c>
      <c r="C10" s="106">
        <v>2821</v>
      </c>
      <c r="D10" s="106">
        <v>1510</v>
      </c>
      <c r="E10" s="106">
        <v>1307</v>
      </c>
      <c r="F10" s="106">
        <v>483</v>
      </c>
      <c r="G10" s="106">
        <v>303</v>
      </c>
      <c r="H10" s="106">
        <v>179</v>
      </c>
    </row>
    <row r="11" spans="1:8">
      <c r="A11" s="1" t="s">
        <v>74</v>
      </c>
      <c r="B11" s="106">
        <v>3901</v>
      </c>
      <c r="C11" s="106">
        <v>2956</v>
      </c>
      <c r="D11" s="106">
        <v>1630</v>
      </c>
      <c r="E11" s="106">
        <v>1322</v>
      </c>
      <c r="F11" s="106">
        <v>840</v>
      </c>
      <c r="G11" s="106">
        <v>576</v>
      </c>
      <c r="H11" s="106">
        <v>260</v>
      </c>
    </row>
    <row r="12" spans="1:8">
      <c r="A12" s="1" t="s">
        <v>75</v>
      </c>
      <c r="B12" s="106">
        <v>13001</v>
      </c>
      <c r="C12" s="106">
        <v>5778</v>
      </c>
      <c r="D12" s="106">
        <v>3685</v>
      </c>
      <c r="E12" s="106">
        <v>2084</v>
      </c>
      <c r="F12" s="106">
        <v>6883</v>
      </c>
      <c r="G12" s="106">
        <v>5999</v>
      </c>
      <c r="H12" s="106">
        <v>877</v>
      </c>
    </row>
    <row r="13" spans="1:8">
      <c r="A13" s="1" t="s">
        <v>76</v>
      </c>
      <c r="B13" s="106">
        <v>22264</v>
      </c>
      <c r="C13" s="106">
        <v>9403</v>
      </c>
      <c r="D13" s="106">
        <v>6235</v>
      </c>
      <c r="E13" s="106">
        <v>3162</v>
      </c>
      <c r="F13" s="106">
        <v>12256</v>
      </c>
      <c r="G13" s="106">
        <v>10930</v>
      </c>
      <c r="H13" s="106">
        <v>1308</v>
      </c>
    </row>
    <row r="14" spans="1:8">
      <c r="A14" s="1" t="s">
        <v>108</v>
      </c>
      <c r="B14" s="106">
        <v>25598</v>
      </c>
      <c r="C14" s="106">
        <v>12777</v>
      </c>
      <c r="D14" s="106">
        <v>8334</v>
      </c>
      <c r="E14" s="106">
        <v>4436</v>
      </c>
      <c r="F14" s="106">
        <v>12038</v>
      </c>
      <c r="G14" s="106">
        <v>10646</v>
      </c>
      <c r="H14" s="106">
        <v>1378</v>
      </c>
    </row>
    <row r="15" spans="1:8">
      <c r="A15" s="1" t="s">
        <v>109</v>
      </c>
      <c r="B15" s="106">
        <v>27381</v>
      </c>
      <c r="C15" s="106">
        <v>16243</v>
      </c>
      <c r="D15" s="106">
        <v>10250</v>
      </c>
      <c r="E15" s="106">
        <v>5979</v>
      </c>
      <c r="F15" s="106">
        <v>10210</v>
      </c>
      <c r="G15" s="106">
        <v>8917</v>
      </c>
      <c r="H15" s="106">
        <v>1281</v>
      </c>
    </row>
    <row r="16" spans="1:8">
      <c r="A16" s="1" t="s">
        <v>110</v>
      </c>
      <c r="B16" s="106">
        <v>34513</v>
      </c>
      <c r="C16" s="106">
        <v>23641</v>
      </c>
      <c r="D16" s="106">
        <v>14142</v>
      </c>
      <c r="E16" s="106">
        <v>9477</v>
      </c>
      <c r="F16" s="106">
        <v>9700</v>
      </c>
      <c r="G16" s="106">
        <v>8370</v>
      </c>
      <c r="H16" s="106">
        <v>1318</v>
      </c>
    </row>
    <row r="17" spans="1:8">
      <c r="A17" s="1" t="s">
        <v>111</v>
      </c>
      <c r="B17" s="106">
        <v>45089</v>
      </c>
      <c r="C17" s="106">
        <v>34641</v>
      </c>
      <c r="D17" s="106">
        <v>20434</v>
      </c>
      <c r="E17" s="106">
        <v>14174</v>
      </c>
      <c r="F17" s="106">
        <v>8913</v>
      </c>
      <c r="G17" s="106">
        <v>7625</v>
      </c>
      <c r="H17" s="106">
        <v>1271</v>
      </c>
    </row>
    <row r="18" spans="1:8">
      <c r="A18" s="1" t="s">
        <v>112</v>
      </c>
      <c r="B18" s="106">
        <v>55300</v>
      </c>
      <c r="C18" s="106">
        <v>46320</v>
      </c>
      <c r="D18" s="106">
        <v>27621</v>
      </c>
      <c r="E18" s="106">
        <v>18659</v>
      </c>
      <c r="F18" s="106">
        <v>7240</v>
      </c>
      <c r="G18" s="106">
        <v>6189</v>
      </c>
      <c r="H18" s="106">
        <v>1033</v>
      </c>
    </row>
    <row r="19" spans="1:8">
      <c r="A19" s="1" t="s">
        <v>146</v>
      </c>
      <c r="B19" s="106">
        <v>68020</v>
      </c>
      <c r="C19" s="106">
        <v>59931</v>
      </c>
      <c r="D19" s="106">
        <v>36287</v>
      </c>
      <c r="E19" s="106">
        <v>23605</v>
      </c>
      <c r="F19" s="106">
        <v>6115</v>
      </c>
      <c r="G19" s="106">
        <v>5210</v>
      </c>
      <c r="H19" s="106">
        <v>899</v>
      </c>
    </row>
    <row r="20" spans="1:8">
      <c r="A20" s="1" t="s">
        <v>147</v>
      </c>
      <c r="B20" s="106">
        <v>92969</v>
      </c>
      <c r="C20" s="106">
        <v>85036</v>
      </c>
      <c r="D20" s="106">
        <v>51469</v>
      </c>
      <c r="E20" s="106">
        <v>33490</v>
      </c>
      <c r="F20" s="106">
        <v>5567</v>
      </c>
      <c r="G20" s="106">
        <v>4668</v>
      </c>
      <c r="H20" s="106">
        <v>891</v>
      </c>
    </row>
    <row r="21" spans="1:8">
      <c r="A21" s="1" t="s">
        <v>148</v>
      </c>
      <c r="B21" s="106">
        <v>120208</v>
      </c>
      <c r="C21" s="106">
        <v>112709</v>
      </c>
      <c r="D21" s="106">
        <v>66625</v>
      </c>
      <c r="E21" s="106">
        <v>45988</v>
      </c>
      <c r="F21" s="106">
        <v>4764</v>
      </c>
      <c r="G21" s="106">
        <v>3937</v>
      </c>
      <c r="H21" s="106">
        <v>822</v>
      </c>
    </row>
    <row r="22" spans="1:8">
      <c r="A22" s="1" t="s">
        <v>149</v>
      </c>
      <c r="B22" s="106">
        <v>146280</v>
      </c>
      <c r="C22" s="106">
        <v>139197</v>
      </c>
      <c r="D22" s="106">
        <v>80641</v>
      </c>
      <c r="E22" s="106">
        <v>58457</v>
      </c>
      <c r="F22" s="106">
        <v>4026</v>
      </c>
      <c r="G22" s="106">
        <v>3136</v>
      </c>
      <c r="H22" s="106">
        <v>884</v>
      </c>
    </row>
    <row r="23" spans="1:8">
      <c r="A23" s="1" t="s">
        <v>150</v>
      </c>
      <c r="B23" s="106">
        <v>163373</v>
      </c>
      <c r="C23" s="106">
        <v>156855</v>
      </c>
      <c r="D23" s="106">
        <v>87257</v>
      </c>
      <c r="E23" s="106">
        <v>69483</v>
      </c>
      <c r="F23" s="106">
        <v>3355</v>
      </c>
      <c r="G23" s="106">
        <v>2453</v>
      </c>
      <c r="H23" s="106">
        <v>899</v>
      </c>
    </row>
    <row r="24" spans="1:8">
      <c r="A24" s="1" t="s">
        <v>151</v>
      </c>
      <c r="B24" s="106">
        <v>168532</v>
      </c>
      <c r="C24" s="106">
        <v>162666</v>
      </c>
      <c r="D24" s="106">
        <v>85578</v>
      </c>
      <c r="E24" s="106">
        <v>76968</v>
      </c>
      <c r="F24" s="106">
        <v>2857</v>
      </c>
      <c r="G24" s="106">
        <v>1874</v>
      </c>
      <c r="H24" s="106">
        <v>982</v>
      </c>
    </row>
    <row r="25" spans="1:8">
      <c r="A25" s="1" t="s">
        <v>152</v>
      </c>
      <c r="B25" s="106">
        <v>166729</v>
      </c>
      <c r="C25" s="106">
        <v>161374</v>
      </c>
      <c r="D25" s="106">
        <v>77276</v>
      </c>
      <c r="E25" s="106">
        <v>83993</v>
      </c>
      <c r="F25" s="106">
        <v>2426</v>
      </c>
      <c r="G25" s="106">
        <v>1416</v>
      </c>
      <c r="H25" s="106">
        <v>1009</v>
      </c>
    </row>
    <row r="26" spans="1:8">
      <c r="A26" s="1" t="s">
        <v>153</v>
      </c>
      <c r="B26" s="106">
        <v>304859</v>
      </c>
      <c r="C26" s="106">
        <v>295276</v>
      </c>
      <c r="D26" s="106">
        <v>114222</v>
      </c>
      <c r="E26" s="106">
        <v>180884</v>
      </c>
      <c r="F26" s="106">
        <v>3920</v>
      </c>
      <c r="G26" s="106">
        <v>1720</v>
      </c>
      <c r="H26" s="106">
        <v>2196</v>
      </c>
    </row>
    <row r="27" spans="1:8">
      <c r="A27" s="108" t="s">
        <v>115</v>
      </c>
      <c r="B27" s="109">
        <v>2848</v>
      </c>
      <c r="C27" s="109">
        <v>1869</v>
      </c>
      <c r="D27" s="109">
        <v>1165</v>
      </c>
      <c r="E27" s="109">
        <v>649</v>
      </c>
      <c r="F27" s="109">
        <v>652</v>
      </c>
      <c r="G27" s="109">
        <v>503</v>
      </c>
      <c r="H27" s="109">
        <v>51</v>
      </c>
    </row>
    <row r="28" spans="1:8">
      <c r="A28" s="111" t="s">
        <v>116</v>
      </c>
      <c r="B28" s="123"/>
      <c r="C28" s="123"/>
      <c r="D28" s="123"/>
      <c r="E28" s="123"/>
      <c r="F28" s="123"/>
      <c r="G28" s="123"/>
      <c r="H28" s="123"/>
    </row>
    <row r="29" spans="1:8">
      <c r="A29" s="30" t="s">
        <v>136</v>
      </c>
      <c r="B29" s="123"/>
      <c r="C29" s="123"/>
      <c r="D29" s="123"/>
      <c r="E29" s="123"/>
      <c r="F29" s="123"/>
      <c r="G29" s="123"/>
      <c r="H29" s="123"/>
    </row>
    <row r="34" spans="1:8" ht="41.45" customHeight="1">
      <c r="A34" s="216" t="s">
        <v>154</v>
      </c>
      <c r="B34" s="216"/>
      <c r="C34" s="216"/>
      <c r="D34" s="216"/>
      <c r="E34" s="216"/>
      <c r="F34" s="216"/>
      <c r="G34" s="216"/>
      <c r="H34" s="216"/>
    </row>
    <row r="35" spans="1:8">
      <c r="A35" s="217" t="s">
        <v>140</v>
      </c>
      <c r="B35" s="185" t="s">
        <v>141</v>
      </c>
      <c r="C35" s="185"/>
      <c r="D35" s="185"/>
      <c r="E35" s="185"/>
      <c r="F35" s="185"/>
      <c r="G35" s="185"/>
      <c r="H35" s="219"/>
    </row>
    <row r="36" spans="1:8">
      <c r="A36" s="217"/>
      <c r="B36" s="212" t="s">
        <v>142</v>
      </c>
      <c r="C36" s="219" t="s">
        <v>124</v>
      </c>
      <c r="D36" s="221"/>
      <c r="E36" s="221"/>
      <c r="F36" s="221"/>
      <c r="G36" s="221"/>
      <c r="H36" s="221"/>
    </row>
    <row r="37" spans="1:8">
      <c r="A37" s="217"/>
      <c r="B37" s="220"/>
      <c r="C37" s="191" t="s">
        <v>125</v>
      </c>
      <c r="D37" s="191"/>
      <c r="E37" s="191"/>
      <c r="F37" s="191" t="s">
        <v>126</v>
      </c>
      <c r="G37" s="191"/>
      <c r="H37" s="214"/>
    </row>
    <row r="38" spans="1:8">
      <c r="A38" s="217"/>
      <c r="B38" s="220"/>
      <c r="C38" s="212" t="s">
        <v>127</v>
      </c>
      <c r="D38" s="214" t="s">
        <v>99</v>
      </c>
      <c r="E38" s="222"/>
      <c r="F38" s="212" t="s">
        <v>127</v>
      </c>
      <c r="G38" s="214" t="s">
        <v>99</v>
      </c>
      <c r="H38" s="215"/>
    </row>
    <row r="39" spans="1:8">
      <c r="A39" s="218"/>
      <c r="B39" s="213"/>
      <c r="C39" s="213"/>
      <c r="D39" s="60" t="s">
        <v>101</v>
      </c>
      <c r="E39" s="60" t="s">
        <v>102</v>
      </c>
      <c r="F39" s="213"/>
      <c r="G39" s="60" t="s">
        <v>101</v>
      </c>
      <c r="H39" s="120" t="s">
        <v>102</v>
      </c>
    </row>
    <row r="40" spans="1:8" s="4" customFormat="1">
      <c r="A40" s="104" t="s">
        <v>27</v>
      </c>
      <c r="B40" s="105">
        <v>1429575</v>
      </c>
      <c r="C40" s="105">
        <v>1295266</v>
      </c>
      <c r="D40" s="105">
        <v>679053</v>
      </c>
      <c r="E40" s="105">
        <v>615990</v>
      </c>
      <c r="F40" s="105">
        <v>101829</v>
      </c>
      <c r="G40" s="105">
        <v>84798</v>
      </c>
      <c r="H40" s="105">
        <v>16917</v>
      </c>
    </row>
    <row r="41" spans="1:8">
      <c r="A41" s="1" t="s">
        <v>143</v>
      </c>
      <c r="B41" s="106">
        <v>27304</v>
      </c>
      <c r="C41" s="106">
        <v>26464</v>
      </c>
      <c r="D41" s="106">
        <v>14528</v>
      </c>
      <c r="E41" s="106">
        <v>11873</v>
      </c>
      <c r="F41" s="106">
        <v>498</v>
      </c>
      <c r="G41" s="106">
        <v>291</v>
      </c>
      <c r="H41" s="106">
        <v>207</v>
      </c>
    </row>
    <row r="42" spans="1:8">
      <c r="A42" s="1" t="s">
        <v>144</v>
      </c>
      <c r="B42" s="106">
        <v>5710</v>
      </c>
      <c r="C42" s="106">
        <v>4806</v>
      </c>
      <c r="D42" s="106">
        <v>2569</v>
      </c>
      <c r="E42" s="106">
        <v>2237</v>
      </c>
      <c r="F42" s="106">
        <v>745</v>
      </c>
      <c r="G42" s="106">
        <v>449</v>
      </c>
      <c r="H42" s="106">
        <v>295</v>
      </c>
    </row>
    <row r="43" spans="1:8">
      <c r="A43" s="1" t="s">
        <v>145</v>
      </c>
      <c r="B43" s="106">
        <v>3299</v>
      </c>
      <c r="C43" s="106">
        <v>2720</v>
      </c>
      <c r="D43" s="106">
        <v>1452</v>
      </c>
      <c r="E43" s="106">
        <v>1268</v>
      </c>
      <c r="F43" s="106">
        <v>491</v>
      </c>
      <c r="G43" s="106">
        <v>299</v>
      </c>
      <c r="H43" s="106">
        <v>192</v>
      </c>
    </row>
    <row r="44" spans="1:8">
      <c r="A44" s="1" t="s">
        <v>74</v>
      </c>
      <c r="B44" s="106">
        <v>3820</v>
      </c>
      <c r="C44" s="106">
        <v>2769</v>
      </c>
      <c r="D44" s="106">
        <v>1582</v>
      </c>
      <c r="E44" s="106">
        <v>1186</v>
      </c>
      <c r="F44" s="106">
        <v>943</v>
      </c>
      <c r="G44" s="106">
        <v>633</v>
      </c>
      <c r="H44" s="106">
        <v>310</v>
      </c>
    </row>
    <row r="45" spans="1:8">
      <c r="A45" s="1" t="s">
        <v>75</v>
      </c>
      <c r="B45" s="106">
        <v>12883</v>
      </c>
      <c r="C45" s="106">
        <v>5535</v>
      </c>
      <c r="D45" s="106">
        <v>3589</v>
      </c>
      <c r="E45" s="106">
        <v>1946</v>
      </c>
      <c r="F45" s="106">
        <v>7024</v>
      </c>
      <c r="G45" s="106">
        <v>6119</v>
      </c>
      <c r="H45" s="106">
        <v>904</v>
      </c>
    </row>
    <row r="46" spans="1:8">
      <c r="A46" s="1" t="s">
        <v>76</v>
      </c>
      <c r="B46" s="106">
        <v>22357</v>
      </c>
      <c r="C46" s="106">
        <v>9090</v>
      </c>
      <c r="D46" s="106">
        <v>6120</v>
      </c>
      <c r="E46" s="106">
        <v>2970</v>
      </c>
      <c r="F46" s="106">
        <v>12659</v>
      </c>
      <c r="G46" s="106">
        <v>11357</v>
      </c>
      <c r="H46" s="106">
        <v>1302</v>
      </c>
    </row>
    <row r="47" spans="1:8">
      <c r="A47" s="1" t="s">
        <v>108</v>
      </c>
      <c r="B47" s="106">
        <v>25250</v>
      </c>
      <c r="C47" s="106">
        <v>12201</v>
      </c>
      <c r="D47" s="106">
        <v>7987</v>
      </c>
      <c r="E47" s="106">
        <v>4214</v>
      </c>
      <c r="F47" s="106">
        <v>12310</v>
      </c>
      <c r="G47" s="106">
        <v>10947</v>
      </c>
      <c r="H47" s="106">
        <v>1362</v>
      </c>
    </row>
    <row r="48" spans="1:8">
      <c r="A48" s="1" t="s">
        <v>109</v>
      </c>
      <c r="B48" s="106">
        <v>26711</v>
      </c>
      <c r="C48" s="106">
        <v>15623</v>
      </c>
      <c r="D48" s="106">
        <v>9695</v>
      </c>
      <c r="E48" s="106">
        <v>5927</v>
      </c>
      <c r="F48" s="106">
        <v>10244</v>
      </c>
      <c r="G48" s="106">
        <v>9022</v>
      </c>
      <c r="H48" s="106">
        <v>1221</v>
      </c>
    </row>
    <row r="49" spans="1:8">
      <c r="A49" s="1" t="s">
        <v>110</v>
      </c>
      <c r="B49" s="106">
        <v>33068</v>
      </c>
      <c r="C49" s="106">
        <v>22341</v>
      </c>
      <c r="D49" s="106">
        <v>13549</v>
      </c>
      <c r="E49" s="106">
        <v>8790</v>
      </c>
      <c r="F49" s="106">
        <v>9629</v>
      </c>
      <c r="G49" s="106">
        <v>8388</v>
      </c>
      <c r="H49" s="106">
        <v>1238</v>
      </c>
    </row>
    <row r="50" spans="1:8">
      <c r="A50" s="1" t="s">
        <v>111</v>
      </c>
      <c r="B50" s="106">
        <v>43819</v>
      </c>
      <c r="C50" s="106">
        <v>33562</v>
      </c>
      <c r="D50" s="106">
        <v>19987</v>
      </c>
      <c r="E50" s="106">
        <v>13575</v>
      </c>
      <c r="F50" s="106">
        <v>8814</v>
      </c>
      <c r="G50" s="106">
        <v>7586</v>
      </c>
      <c r="H50" s="106">
        <v>1226</v>
      </c>
    </row>
    <row r="51" spans="1:8">
      <c r="A51" s="1" t="s">
        <v>112</v>
      </c>
      <c r="B51" s="106">
        <v>52399</v>
      </c>
      <c r="C51" s="106">
        <v>43660</v>
      </c>
      <c r="D51" s="106">
        <v>26144</v>
      </c>
      <c r="E51" s="106">
        <v>17511</v>
      </c>
      <c r="F51" s="106">
        <v>7104</v>
      </c>
      <c r="G51" s="106">
        <v>6055</v>
      </c>
      <c r="H51" s="106">
        <v>1049</v>
      </c>
    </row>
    <row r="52" spans="1:8">
      <c r="A52" s="1" t="s">
        <v>146</v>
      </c>
      <c r="B52" s="106">
        <v>67176</v>
      </c>
      <c r="C52" s="106">
        <v>59344</v>
      </c>
      <c r="D52" s="106">
        <v>36004</v>
      </c>
      <c r="E52" s="106">
        <v>23337</v>
      </c>
      <c r="F52" s="106">
        <v>5993</v>
      </c>
      <c r="G52" s="106">
        <v>5069</v>
      </c>
      <c r="H52" s="106">
        <v>923</v>
      </c>
    </row>
    <row r="53" spans="1:8">
      <c r="A53" s="1" t="s">
        <v>147</v>
      </c>
      <c r="B53" s="106">
        <v>90207</v>
      </c>
      <c r="C53" s="106">
        <v>82409</v>
      </c>
      <c r="D53" s="106">
        <v>49750</v>
      </c>
      <c r="E53" s="106">
        <v>32650</v>
      </c>
      <c r="F53" s="106">
        <v>5402</v>
      </c>
      <c r="G53" s="106">
        <v>4619</v>
      </c>
      <c r="H53" s="106">
        <v>782</v>
      </c>
    </row>
    <row r="54" spans="1:8">
      <c r="A54" s="1" t="s">
        <v>148</v>
      </c>
      <c r="B54" s="106">
        <v>115558</v>
      </c>
      <c r="C54" s="106">
        <v>108401</v>
      </c>
      <c r="D54" s="106">
        <v>64458</v>
      </c>
      <c r="E54" s="106">
        <v>43934</v>
      </c>
      <c r="F54" s="106">
        <v>4458</v>
      </c>
      <c r="G54" s="106">
        <v>3674</v>
      </c>
      <c r="H54" s="106">
        <v>783</v>
      </c>
    </row>
    <row r="55" spans="1:8">
      <c r="A55" s="1" t="s">
        <v>149</v>
      </c>
      <c r="B55" s="106">
        <v>139948</v>
      </c>
      <c r="C55" s="106">
        <v>133158</v>
      </c>
      <c r="D55" s="106">
        <v>77714</v>
      </c>
      <c r="E55" s="106">
        <v>55436</v>
      </c>
      <c r="F55" s="106">
        <v>3847</v>
      </c>
      <c r="G55" s="106">
        <v>3024</v>
      </c>
      <c r="H55" s="106">
        <v>823</v>
      </c>
    </row>
    <row r="56" spans="1:8">
      <c r="A56" s="1" t="s">
        <v>150</v>
      </c>
      <c r="B56" s="106">
        <v>153914</v>
      </c>
      <c r="C56" s="106">
        <v>147675</v>
      </c>
      <c r="D56" s="106">
        <v>82562</v>
      </c>
      <c r="E56" s="106">
        <v>65101</v>
      </c>
      <c r="F56" s="106">
        <v>3164</v>
      </c>
      <c r="G56" s="106">
        <v>2392</v>
      </c>
      <c r="H56" s="106">
        <v>770</v>
      </c>
    </row>
    <row r="57" spans="1:8">
      <c r="A57" s="1" t="s">
        <v>151</v>
      </c>
      <c r="B57" s="106">
        <v>158430</v>
      </c>
      <c r="C57" s="106">
        <v>152739</v>
      </c>
      <c r="D57" s="106">
        <v>80522</v>
      </c>
      <c r="E57" s="106">
        <v>72200</v>
      </c>
      <c r="F57" s="106">
        <v>2581</v>
      </c>
      <c r="G57" s="106">
        <v>1689</v>
      </c>
      <c r="H57" s="106">
        <v>890</v>
      </c>
    </row>
    <row r="58" spans="1:8">
      <c r="A58" s="1" t="s">
        <v>152</v>
      </c>
      <c r="B58" s="106">
        <v>158551</v>
      </c>
      <c r="C58" s="106">
        <v>153466</v>
      </c>
      <c r="D58" s="106">
        <v>73805</v>
      </c>
      <c r="E58" s="106">
        <v>79644</v>
      </c>
      <c r="F58" s="106">
        <v>2125</v>
      </c>
      <c r="G58" s="106">
        <v>1260</v>
      </c>
      <c r="H58" s="106">
        <v>865</v>
      </c>
    </row>
    <row r="59" spans="1:8">
      <c r="A59" s="1" t="s">
        <v>153</v>
      </c>
      <c r="B59" s="106">
        <v>286447</v>
      </c>
      <c r="C59" s="106">
        <v>277561</v>
      </c>
      <c r="D59" s="106">
        <v>105913</v>
      </c>
      <c r="E59" s="106">
        <v>171628</v>
      </c>
      <c r="F59" s="106">
        <v>3133</v>
      </c>
      <c r="G59" s="106">
        <v>1400</v>
      </c>
      <c r="H59" s="106">
        <v>1731</v>
      </c>
    </row>
    <row r="60" spans="1:8">
      <c r="A60" s="108" t="s">
        <v>115</v>
      </c>
      <c r="B60" s="109">
        <v>2724</v>
      </c>
      <c r="C60" s="109">
        <v>1742</v>
      </c>
      <c r="D60" s="109">
        <v>1123</v>
      </c>
      <c r="E60" s="109">
        <v>563</v>
      </c>
      <c r="F60" s="109">
        <v>665</v>
      </c>
      <c r="G60" s="109">
        <v>525</v>
      </c>
      <c r="H60" s="109">
        <v>44</v>
      </c>
    </row>
    <row r="61" spans="1:8">
      <c r="A61" s="111" t="s">
        <v>116</v>
      </c>
    </row>
    <row r="62" spans="1:8">
      <c r="A62" s="30" t="s">
        <v>136</v>
      </c>
    </row>
  </sheetData>
  <mergeCells count="22">
    <mergeCell ref="A1:H1"/>
    <mergeCell ref="A2:A6"/>
    <mergeCell ref="B2:H2"/>
    <mergeCell ref="B3:B6"/>
    <mergeCell ref="C3:H3"/>
    <mergeCell ref="C4:E4"/>
    <mergeCell ref="F4:H4"/>
    <mergeCell ref="C5:C6"/>
    <mergeCell ref="D5:E5"/>
    <mergeCell ref="F5:F6"/>
    <mergeCell ref="F38:F39"/>
    <mergeCell ref="G38:H38"/>
    <mergeCell ref="G5:H5"/>
    <mergeCell ref="A34:H34"/>
    <mergeCell ref="A35:A39"/>
    <mergeCell ref="B35:H35"/>
    <mergeCell ref="B36:B39"/>
    <mergeCell ref="C36:H36"/>
    <mergeCell ref="C37:E37"/>
    <mergeCell ref="F37:H37"/>
    <mergeCell ref="C38:C39"/>
    <mergeCell ref="D38:E38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966AE-7F9F-408E-9298-09051718300F}">
  <dimension ref="A1:K40"/>
  <sheetViews>
    <sheetView showGridLines="0" workbookViewId="0">
      <selection activeCell="A19" sqref="A19"/>
    </sheetView>
  </sheetViews>
  <sheetFormatPr defaultColWidth="8.85546875" defaultRowHeight="12.6"/>
  <cols>
    <col min="1" max="1" width="28.140625" style="30" customWidth="1"/>
    <col min="2" max="3" width="15.28515625" style="30" bestFit="1" customWidth="1"/>
    <col min="4" max="8" width="13.7109375" style="30" bestFit="1" customWidth="1"/>
    <col min="9" max="11" width="12.140625" style="30" bestFit="1" customWidth="1"/>
    <col min="12" max="16384" width="8.85546875" style="30"/>
  </cols>
  <sheetData>
    <row r="1" spans="1:11" ht="31.9" customHeight="1">
      <c r="A1" s="124" t="s">
        <v>155</v>
      </c>
    </row>
    <row r="2" spans="1:11" ht="16.149999999999999">
      <c r="A2" s="203" t="s">
        <v>121</v>
      </c>
      <c r="B2" s="224" t="s">
        <v>141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1:11" ht="16.149999999999999">
      <c r="A3" s="203"/>
      <c r="B3" s="206" t="s">
        <v>98</v>
      </c>
      <c r="C3" s="226" t="s">
        <v>156</v>
      </c>
      <c r="D3" s="227"/>
      <c r="E3" s="227"/>
      <c r="F3" s="227"/>
      <c r="G3" s="227"/>
      <c r="H3" s="227"/>
      <c r="I3" s="227"/>
      <c r="J3" s="227"/>
      <c r="K3" s="227"/>
    </row>
    <row r="4" spans="1:11" ht="16.149999999999999">
      <c r="A4" s="203"/>
      <c r="B4" s="211"/>
      <c r="C4" s="204" t="s">
        <v>103</v>
      </c>
      <c r="D4" s="204"/>
      <c r="E4" s="204"/>
      <c r="F4" s="208" t="s">
        <v>104</v>
      </c>
      <c r="G4" s="208"/>
      <c r="H4" s="208"/>
      <c r="I4" s="208" t="s">
        <v>157</v>
      </c>
      <c r="J4" s="208"/>
      <c r="K4" s="208"/>
    </row>
    <row r="5" spans="1:11" ht="16.149999999999999">
      <c r="A5" s="203"/>
      <c r="B5" s="211"/>
      <c r="C5" s="206" t="s">
        <v>106</v>
      </c>
      <c r="D5" s="208" t="s">
        <v>99</v>
      </c>
      <c r="E5" s="203"/>
      <c r="F5" s="206" t="s">
        <v>106</v>
      </c>
      <c r="G5" s="208" t="s">
        <v>99</v>
      </c>
      <c r="H5" s="203"/>
      <c r="I5" s="206" t="s">
        <v>106</v>
      </c>
      <c r="J5" s="208" t="s">
        <v>99</v>
      </c>
      <c r="K5" s="209"/>
    </row>
    <row r="6" spans="1:11" ht="32.450000000000003">
      <c r="A6" s="203"/>
      <c r="B6" s="207"/>
      <c r="C6" s="207"/>
      <c r="D6" s="113" t="s">
        <v>101</v>
      </c>
      <c r="E6" s="113" t="s">
        <v>102</v>
      </c>
      <c r="F6" s="207"/>
      <c r="G6" s="102" t="s">
        <v>101</v>
      </c>
      <c r="H6" s="112" t="s">
        <v>102</v>
      </c>
      <c r="I6" s="207"/>
      <c r="J6" s="102" t="s">
        <v>101</v>
      </c>
      <c r="K6" s="112" t="s">
        <v>102</v>
      </c>
    </row>
    <row r="7" spans="1:11" s="81" customFormat="1" ht="16.149999999999999">
      <c r="A7" s="4" t="s">
        <v>27</v>
      </c>
      <c r="B7" s="114">
        <v>1495386</v>
      </c>
      <c r="C7" s="114">
        <v>1104536</v>
      </c>
      <c r="D7" s="114">
        <v>574691</v>
      </c>
      <c r="E7" s="114">
        <v>528929</v>
      </c>
      <c r="F7" s="114">
        <v>294154</v>
      </c>
      <c r="G7" s="114">
        <v>164942</v>
      </c>
      <c r="H7" s="114">
        <v>129017</v>
      </c>
      <c r="I7" s="114">
        <v>92023</v>
      </c>
      <c r="J7" s="114">
        <v>72867</v>
      </c>
      <c r="K7" s="114">
        <v>18870</v>
      </c>
    </row>
    <row r="8" spans="1:11" ht="16.149999999999999">
      <c r="A8" s="1" t="s">
        <v>158</v>
      </c>
      <c r="B8" s="116">
        <v>1490857</v>
      </c>
      <c r="C8" s="116">
        <v>1101976</v>
      </c>
      <c r="D8" s="116">
        <v>573074</v>
      </c>
      <c r="E8" s="116">
        <v>528012</v>
      </c>
      <c r="F8" s="116">
        <v>293724</v>
      </c>
      <c r="G8" s="116">
        <v>164682</v>
      </c>
      <c r="H8" s="116">
        <v>128858</v>
      </c>
      <c r="I8" s="116">
        <v>90611</v>
      </c>
      <c r="J8" s="116">
        <v>71742</v>
      </c>
      <c r="K8" s="116">
        <v>18721</v>
      </c>
    </row>
    <row r="9" spans="1:11" ht="16.149999999999999">
      <c r="A9" s="1" t="s">
        <v>129</v>
      </c>
      <c r="B9" s="116">
        <v>86266</v>
      </c>
      <c r="C9" s="116">
        <v>58849</v>
      </c>
      <c r="D9" s="116">
        <v>33000</v>
      </c>
      <c r="E9" s="116">
        <v>25822</v>
      </c>
      <c r="F9" s="116">
        <v>17938</v>
      </c>
      <c r="G9" s="116">
        <v>10761</v>
      </c>
      <c r="H9" s="116">
        <v>7171</v>
      </c>
      <c r="I9" s="116">
        <v>9137</v>
      </c>
      <c r="J9" s="116">
        <v>7364</v>
      </c>
      <c r="K9" s="116">
        <v>1769</v>
      </c>
    </row>
    <row r="10" spans="1:11" ht="16.149999999999999">
      <c r="A10" s="1" t="s">
        <v>130</v>
      </c>
      <c r="B10" s="116">
        <v>370144</v>
      </c>
      <c r="C10" s="116">
        <v>246417</v>
      </c>
      <c r="D10" s="116">
        <v>130038</v>
      </c>
      <c r="E10" s="116">
        <v>116315</v>
      </c>
      <c r="F10" s="116">
        <v>92242</v>
      </c>
      <c r="G10" s="116">
        <v>51601</v>
      </c>
      <c r="H10" s="116">
        <v>40622</v>
      </c>
      <c r="I10" s="116">
        <v>29008</v>
      </c>
      <c r="J10" s="116">
        <v>24353</v>
      </c>
      <c r="K10" s="116">
        <v>4650</v>
      </c>
    </row>
    <row r="11" spans="1:11" ht="16.149999999999999">
      <c r="A11" s="1" t="s">
        <v>131</v>
      </c>
      <c r="B11" s="116">
        <v>689744</v>
      </c>
      <c r="C11" s="116">
        <v>540411</v>
      </c>
      <c r="D11" s="116">
        <v>275390</v>
      </c>
      <c r="E11" s="116">
        <v>264984</v>
      </c>
      <c r="F11" s="116">
        <v>117583</v>
      </c>
      <c r="G11" s="116">
        <v>65005</v>
      </c>
      <c r="H11" s="116">
        <v>52575</v>
      </c>
      <c r="I11" s="116">
        <v>30323</v>
      </c>
      <c r="J11" s="116">
        <v>23440</v>
      </c>
      <c r="K11" s="116">
        <v>6858</v>
      </c>
    </row>
    <row r="12" spans="1:11" ht="16.149999999999999">
      <c r="A12" s="1" t="s">
        <v>132</v>
      </c>
      <c r="B12" s="116">
        <v>240601</v>
      </c>
      <c r="C12" s="116">
        <v>180519</v>
      </c>
      <c r="D12" s="116">
        <v>93185</v>
      </c>
      <c r="E12" s="116">
        <v>87294</v>
      </c>
      <c r="F12" s="116">
        <v>46317</v>
      </c>
      <c r="G12" s="116">
        <v>25857</v>
      </c>
      <c r="H12" s="116">
        <v>20452</v>
      </c>
      <c r="I12" s="116">
        <v>13611</v>
      </c>
      <c r="J12" s="116">
        <v>10334</v>
      </c>
      <c r="K12" s="116">
        <v>3272</v>
      </c>
    </row>
    <row r="13" spans="1:11" ht="16.149999999999999">
      <c r="A13" s="1" t="s">
        <v>133</v>
      </c>
      <c r="B13" s="116">
        <v>103932</v>
      </c>
      <c r="C13" s="116">
        <v>75695</v>
      </c>
      <c r="D13" s="116">
        <v>41398</v>
      </c>
      <c r="E13" s="116">
        <v>33576</v>
      </c>
      <c r="F13" s="116">
        <v>19605</v>
      </c>
      <c r="G13" s="116">
        <v>11442</v>
      </c>
      <c r="H13" s="116">
        <v>8016</v>
      </c>
      <c r="I13" s="116">
        <v>8495</v>
      </c>
      <c r="J13" s="116">
        <v>6223</v>
      </c>
      <c r="K13" s="116">
        <v>2166</v>
      </c>
    </row>
    <row r="14" spans="1:11" ht="16.149999999999999">
      <c r="A14" s="1" t="s">
        <v>134</v>
      </c>
      <c r="B14" s="116">
        <v>411</v>
      </c>
      <c r="C14" s="116">
        <v>284</v>
      </c>
      <c r="D14" s="116">
        <v>171</v>
      </c>
      <c r="E14" s="116">
        <v>113</v>
      </c>
      <c r="F14" s="116">
        <v>20</v>
      </c>
      <c r="G14" s="116">
        <v>13</v>
      </c>
      <c r="H14" s="116">
        <v>7</v>
      </c>
      <c r="I14" s="116">
        <v>106</v>
      </c>
      <c r="J14" s="116">
        <v>88</v>
      </c>
      <c r="K14" s="116">
        <v>18</v>
      </c>
    </row>
    <row r="15" spans="1:11" ht="16.149999999999999">
      <c r="A15" s="108" t="s">
        <v>135</v>
      </c>
      <c r="B15" s="109">
        <v>4118</v>
      </c>
      <c r="C15" s="109">
        <v>2276</v>
      </c>
      <c r="D15" s="109">
        <v>1446</v>
      </c>
      <c r="E15" s="109">
        <v>804</v>
      </c>
      <c r="F15" s="109">
        <v>410</v>
      </c>
      <c r="G15" s="109">
        <v>247</v>
      </c>
      <c r="H15" s="109">
        <v>152</v>
      </c>
      <c r="I15" s="109">
        <v>1306</v>
      </c>
      <c r="J15" s="109">
        <v>1037</v>
      </c>
      <c r="K15" s="109">
        <v>131</v>
      </c>
    </row>
    <row r="16" spans="1:11">
      <c r="A16" s="223" t="s">
        <v>116</v>
      </c>
      <c r="B16" s="223"/>
      <c r="C16" s="223"/>
      <c r="D16" s="223"/>
      <c r="E16" s="223"/>
      <c r="F16" s="223"/>
      <c r="G16" s="223"/>
      <c r="H16" s="223"/>
      <c r="I16" s="223"/>
      <c r="J16" s="223"/>
      <c r="K16" s="223"/>
    </row>
    <row r="17" spans="1:11">
      <c r="A17" s="118" t="s">
        <v>159</v>
      </c>
      <c r="B17" s="119"/>
      <c r="C17" s="119"/>
      <c r="D17" s="119"/>
      <c r="E17" s="119"/>
      <c r="F17" s="119"/>
      <c r="G17" s="119"/>
      <c r="H17" s="119"/>
    </row>
    <row r="18" spans="1:11">
      <c r="A18" s="118" t="s">
        <v>160</v>
      </c>
    </row>
    <row r="19" spans="1:11" ht="16.149999999999999">
      <c r="A19" s="1"/>
    </row>
    <row r="23" spans="1:11" ht="16.149999999999999">
      <c r="A23" s="125" t="s">
        <v>161</v>
      </c>
    </row>
    <row r="24" spans="1:11" ht="16.149999999999999">
      <c r="A24" s="203" t="s">
        <v>121</v>
      </c>
      <c r="B24" s="224" t="s">
        <v>141</v>
      </c>
      <c r="C24" s="225"/>
      <c r="D24" s="225"/>
      <c r="E24" s="225"/>
      <c r="F24" s="225"/>
      <c r="G24" s="225"/>
      <c r="H24" s="225"/>
      <c r="I24" s="225"/>
      <c r="J24" s="225"/>
      <c r="K24" s="225"/>
    </row>
    <row r="25" spans="1:11" ht="16.149999999999999">
      <c r="A25" s="203"/>
      <c r="B25" s="206" t="s">
        <v>98</v>
      </c>
      <c r="C25" s="226" t="s">
        <v>156</v>
      </c>
      <c r="D25" s="227"/>
      <c r="E25" s="227"/>
      <c r="F25" s="227"/>
      <c r="G25" s="227"/>
      <c r="H25" s="227"/>
      <c r="I25" s="227"/>
      <c r="J25" s="227"/>
      <c r="K25" s="227"/>
    </row>
    <row r="26" spans="1:11" ht="16.149999999999999">
      <c r="A26" s="203"/>
      <c r="B26" s="211"/>
      <c r="C26" s="204" t="s">
        <v>103</v>
      </c>
      <c r="D26" s="204"/>
      <c r="E26" s="204"/>
      <c r="F26" s="208" t="s">
        <v>104</v>
      </c>
      <c r="G26" s="208"/>
      <c r="H26" s="208"/>
      <c r="I26" s="208" t="s">
        <v>157</v>
      </c>
      <c r="J26" s="208"/>
      <c r="K26" s="208"/>
    </row>
    <row r="27" spans="1:11" ht="16.149999999999999">
      <c r="A27" s="203"/>
      <c r="B27" s="211"/>
      <c r="C27" s="206" t="s">
        <v>106</v>
      </c>
      <c r="D27" s="208" t="s">
        <v>99</v>
      </c>
      <c r="E27" s="203"/>
      <c r="F27" s="206" t="s">
        <v>106</v>
      </c>
      <c r="G27" s="208" t="s">
        <v>99</v>
      </c>
      <c r="H27" s="203"/>
      <c r="I27" s="206" t="s">
        <v>106</v>
      </c>
      <c r="J27" s="208" t="s">
        <v>99</v>
      </c>
      <c r="K27" s="209"/>
    </row>
    <row r="28" spans="1:11" ht="32.450000000000003">
      <c r="A28" s="203"/>
      <c r="B28" s="207"/>
      <c r="C28" s="207"/>
      <c r="D28" s="102" t="s">
        <v>101</v>
      </c>
      <c r="E28" s="102" t="s">
        <v>102</v>
      </c>
      <c r="F28" s="207"/>
      <c r="G28" s="102" t="s">
        <v>101</v>
      </c>
      <c r="H28" s="112" t="s">
        <v>102</v>
      </c>
      <c r="I28" s="207"/>
      <c r="J28" s="102" t="s">
        <v>101</v>
      </c>
      <c r="K28" s="112" t="s">
        <v>102</v>
      </c>
    </row>
    <row r="29" spans="1:11" s="81" customFormat="1" ht="16.149999999999999">
      <c r="A29" s="4" t="s">
        <v>27</v>
      </c>
      <c r="B29" s="114">
        <v>1429575</v>
      </c>
      <c r="C29" s="114">
        <v>1046737</v>
      </c>
      <c r="D29" s="114">
        <v>546904</v>
      </c>
      <c r="E29" s="114">
        <v>499645</v>
      </c>
      <c r="F29" s="114">
        <v>289254</v>
      </c>
      <c r="G29" s="114">
        <v>161982</v>
      </c>
      <c r="H29" s="114">
        <v>127226</v>
      </c>
      <c r="I29" s="114">
        <v>89807</v>
      </c>
      <c r="J29" s="114">
        <v>71566</v>
      </c>
      <c r="K29" s="114">
        <v>18095</v>
      </c>
    </row>
    <row r="30" spans="1:11" ht="16.149999999999999">
      <c r="A30" s="1" t="s">
        <v>158</v>
      </c>
      <c r="B30" s="116">
        <v>1425920</v>
      </c>
      <c r="C30" s="116">
        <v>1044754</v>
      </c>
      <c r="D30" s="116">
        <v>545580</v>
      </c>
      <c r="E30" s="116">
        <v>499023</v>
      </c>
      <c r="F30" s="116">
        <v>288926</v>
      </c>
      <c r="G30" s="116">
        <v>161766</v>
      </c>
      <c r="H30" s="116">
        <v>127118</v>
      </c>
      <c r="I30" s="116">
        <v>88601</v>
      </c>
      <c r="J30" s="116">
        <v>70575</v>
      </c>
      <c r="K30" s="116">
        <v>17979</v>
      </c>
    </row>
    <row r="31" spans="1:11" ht="16.149999999999999">
      <c r="A31" s="1" t="s">
        <v>129</v>
      </c>
      <c r="B31" s="116">
        <v>83558</v>
      </c>
      <c r="C31" s="116">
        <v>56142</v>
      </c>
      <c r="D31" s="116">
        <v>31593</v>
      </c>
      <c r="E31" s="116">
        <v>24533</v>
      </c>
      <c r="F31" s="116">
        <v>17811</v>
      </c>
      <c r="G31" s="116">
        <v>10745</v>
      </c>
      <c r="H31" s="116">
        <v>7062</v>
      </c>
      <c r="I31" s="116">
        <v>9269</v>
      </c>
      <c r="J31" s="116">
        <v>7555</v>
      </c>
      <c r="K31" s="116">
        <v>1706</v>
      </c>
    </row>
    <row r="32" spans="1:11" ht="16.149999999999999">
      <c r="A32" s="1" t="s">
        <v>130</v>
      </c>
      <c r="B32" s="116">
        <v>356741</v>
      </c>
      <c r="C32" s="116">
        <v>234817</v>
      </c>
      <c r="D32" s="116">
        <v>124082</v>
      </c>
      <c r="E32" s="116">
        <v>110691</v>
      </c>
      <c r="F32" s="116">
        <v>92051</v>
      </c>
      <c r="G32" s="116">
        <v>50913</v>
      </c>
      <c r="H32" s="116">
        <v>41130</v>
      </c>
      <c r="I32" s="116">
        <v>27799</v>
      </c>
      <c r="J32" s="116">
        <v>23405</v>
      </c>
      <c r="K32" s="116">
        <v>4388</v>
      </c>
    </row>
    <row r="33" spans="1:11" ht="16.149999999999999">
      <c r="A33" s="1" t="s">
        <v>131</v>
      </c>
      <c r="B33" s="116">
        <v>663532</v>
      </c>
      <c r="C33" s="116">
        <v>516271</v>
      </c>
      <c r="D33" s="116">
        <v>264288</v>
      </c>
      <c r="E33" s="116">
        <v>251946</v>
      </c>
      <c r="F33" s="116">
        <v>115752</v>
      </c>
      <c r="G33" s="116">
        <v>64028</v>
      </c>
      <c r="H33" s="116">
        <v>51713</v>
      </c>
      <c r="I33" s="116">
        <v>30513</v>
      </c>
      <c r="J33" s="116">
        <v>23477</v>
      </c>
      <c r="K33" s="116">
        <v>7019</v>
      </c>
    </row>
    <row r="34" spans="1:11" ht="16.149999999999999">
      <c r="A34" s="1" t="s">
        <v>132</v>
      </c>
      <c r="B34" s="116">
        <v>224111</v>
      </c>
      <c r="C34" s="116">
        <v>166058</v>
      </c>
      <c r="D34" s="116">
        <v>86298</v>
      </c>
      <c r="E34" s="116">
        <v>79722</v>
      </c>
      <c r="F34" s="116">
        <v>44432</v>
      </c>
      <c r="G34" s="116">
        <v>24960</v>
      </c>
      <c r="H34" s="116">
        <v>19461</v>
      </c>
      <c r="I34" s="116">
        <v>13468</v>
      </c>
      <c r="J34" s="116">
        <v>10235</v>
      </c>
      <c r="K34" s="116">
        <v>3225</v>
      </c>
    </row>
    <row r="35" spans="1:11" ht="16.149999999999999">
      <c r="A35" s="1" t="s">
        <v>133</v>
      </c>
      <c r="B35" s="116">
        <v>97878</v>
      </c>
      <c r="C35" s="116">
        <v>71414</v>
      </c>
      <c r="D35" s="116">
        <v>39289</v>
      </c>
      <c r="E35" s="116">
        <v>32110</v>
      </c>
      <c r="F35" s="116">
        <v>18863</v>
      </c>
      <c r="G35" s="116">
        <v>11113</v>
      </c>
      <c r="H35" s="116">
        <v>7742</v>
      </c>
      <c r="I35" s="116">
        <v>7522</v>
      </c>
      <c r="J35" s="116">
        <v>5879</v>
      </c>
      <c r="K35" s="116">
        <v>1637</v>
      </c>
    </row>
    <row r="36" spans="1:11" ht="16.149999999999999">
      <c r="A36" s="1" t="s">
        <v>134</v>
      </c>
      <c r="B36" s="116">
        <v>386</v>
      </c>
      <c r="C36" s="116">
        <v>284</v>
      </c>
      <c r="D36" s="116">
        <v>174</v>
      </c>
      <c r="E36" s="116">
        <v>110</v>
      </c>
      <c r="F36" s="116">
        <v>15</v>
      </c>
      <c r="G36" s="116">
        <v>13</v>
      </c>
      <c r="H36" s="116">
        <v>2</v>
      </c>
      <c r="I36" s="116">
        <v>85</v>
      </c>
      <c r="J36" s="116">
        <v>66</v>
      </c>
      <c r="K36" s="116">
        <v>19</v>
      </c>
    </row>
    <row r="37" spans="1:11" ht="16.149999999999999">
      <c r="A37" s="108" t="s">
        <v>135</v>
      </c>
      <c r="B37" s="109">
        <v>3269</v>
      </c>
      <c r="C37" s="109">
        <v>1699</v>
      </c>
      <c r="D37" s="109">
        <v>1150</v>
      </c>
      <c r="E37" s="109">
        <v>512</v>
      </c>
      <c r="F37" s="109">
        <v>313</v>
      </c>
      <c r="G37" s="109">
        <v>203</v>
      </c>
      <c r="H37" s="109">
        <v>106</v>
      </c>
      <c r="I37" s="109">
        <v>1121</v>
      </c>
      <c r="J37" s="109">
        <v>925</v>
      </c>
      <c r="K37" s="109">
        <v>97</v>
      </c>
    </row>
    <row r="38" spans="1:11" ht="12.6" customHeight="1">
      <c r="A38" s="223" t="s">
        <v>116</v>
      </c>
      <c r="B38" s="223"/>
      <c r="C38" s="223"/>
      <c r="D38" s="223"/>
      <c r="E38" s="223"/>
      <c r="F38" s="223"/>
      <c r="G38" s="223"/>
      <c r="H38" s="223"/>
      <c r="I38" s="223"/>
      <c r="J38" s="223"/>
      <c r="K38" s="223"/>
    </row>
    <row r="39" spans="1:11">
      <c r="A39" s="118" t="s">
        <v>159</v>
      </c>
      <c r="B39" s="119"/>
      <c r="C39" s="119"/>
      <c r="D39" s="119"/>
      <c r="E39" s="119"/>
      <c r="F39" s="119"/>
      <c r="G39" s="119"/>
      <c r="H39" s="119"/>
    </row>
    <row r="40" spans="1:11">
      <c r="A40" s="118" t="s">
        <v>160</v>
      </c>
    </row>
  </sheetData>
  <mergeCells count="28">
    <mergeCell ref="A16:K16"/>
    <mergeCell ref="A24:A28"/>
    <mergeCell ref="B24:K24"/>
    <mergeCell ref="B25:B28"/>
    <mergeCell ref="C25:K25"/>
    <mergeCell ref="C26:E26"/>
    <mergeCell ref="F26:H26"/>
    <mergeCell ref="A2:A6"/>
    <mergeCell ref="B2:K2"/>
    <mergeCell ref="B3:B6"/>
    <mergeCell ref="C3:K3"/>
    <mergeCell ref="C4:E4"/>
    <mergeCell ref="F4:H4"/>
    <mergeCell ref="I4:K4"/>
    <mergeCell ref="C5:C6"/>
    <mergeCell ref="D5:E5"/>
    <mergeCell ref="F5:F6"/>
    <mergeCell ref="G5:H5"/>
    <mergeCell ref="I5:I6"/>
    <mergeCell ref="J5:K5"/>
    <mergeCell ref="A38:K38"/>
    <mergeCell ref="I26:K26"/>
    <mergeCell ref="C27:C28"/>
    <mergeCell ref="D27:E27"/>
    <mergeCell ref="F27:F28"/>
    <mergeCell ref="G27:H27"/>
    <mergeCell ref="I27:I28"/>
    <mergeCell ref="J27:K27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6205-7E99-450C-9BB5-AB9E2EE111F8}">
  <dimension ref="A1:H27"/>
  <sheetViews>
    <sheetView showGridLines="0" workbookViewId="0">
      <selection activeCell="C14" sqref="C14"/>
    </sheetView>
  </sheetViews>
  <sheetFormatPr defaultColWidth="8.85546875" defaultRowHeight="16.149999999999999"/>
  <cols>
    <col min="1" max="1" width="29.140625" style="1" customWidth="1"/>
    <col min="2" max="2" width="12.28515625" style="1" customWidth="1"/>
    <col min="3" max="3" width="17.28515625" style="1" customWidth="1"/>
    <col min="4" max="4" width="15.5703125" style="1" customWidth="1"/>
    <col min="5" max="5" width="25.28515625" style="1" customWidth="1"/>
    <col min="6" max="6" width="15.5703125" style="1" customWidth="1"/>
    <col min="7" max="7" width="14.85546875" style="1" customWidth="1"/>
    <col min="8" max="8" width="25.28515625" style="1" customWidth="1"/>
    <col min="9" max="16384" width="8.85546875" style="1"/>
  </cols>
  <sheetData>
    <row r="1" spans="1:8" ht="30.6" customHeight="1">
      <c r="A1" s="124" t="s">
        <v>162</v>
      </c>
      <c r="B1" s="126"/>
    </row>
    <row r="2" spans="1:8">
      <c r="A2" s="228" t="s">
        <v>163</v>
      </c>
      <c r="B2" s="185" t="s">
        <v>164</v>
      </c>
      <c r="C2" s="185"/>
      <c r="D2" s="185"/>
      <c r="E2" s="185"/>
      <c r="F2" s="231" t="s">
        <v>4</v>
      </c>
      <c r="G2" s="231"/>
      <c r="H2" s="231"/>
    </row>
    <row r="3" spans="1:8">
      <c r="A3" s="229"/>
      <c r="B3" s="212" t="s">
        <v>42</v>
      </c>
      <c r="C3" s="212" t="s">
        <v>165</v>
      </c>
      <c r="D3" s="212" t="s">
        <v>166</v>
      </c>
      <c r="E3" s="232" t="s">
        <v>167</v>
      </c>
      <c r="F3" s="212" t="s">
        <v>165</v>
      </c>
      <c r="G3" s="212" t="s">
        <v>166</v>
      </c>
      <c r="H3" s="232" t="s">
        <v>167</v>
      </c>
    </row>
    <row r="4" spans="1:8" ht="34.15" customHeight="1">
      <c r="A4" s="230"/>
      <c r="B4" s="213"/>
      <c r="C4" s="213"/>
      <c r="D4" s="213"/>
      <c r="E4" s="233"/>
      <c r="F4" s="213"/>
      <c r="G4" s="213"/>
      <c r="H4" s="233"/>
    </row>
    <row r="5" spans="1:8" s="4" customFormat="1">
      <c r="A5" s="4" t="s">
        <v>64</v>
      </c>
      <c r="B5" s="127">
        <f>SUM(C5:E5)</f>
        <v>948925</v>
      </c>
      <c r="C5" s="105">
        <v>7876</v>
      </c>
      <c r="D5" s="128">
        <v>4311</v>
      </c>
      <c r="E5" s="128">
        <v>936738</v>
      </c>
      <c r="F5" s="129">
        <f>C5/B5*100</f>
        <v>0.82999183286350342</v>
      </c>
      <c r="G5" s="129">
        <f>D5/B5*100</f>
        <v>0.45430355402165606</v>
      </c>
      <c r="H5" s="129">
        <f>E5/B5*100</f>
        <v>98.715704613114838</v>
      </c>
    </row>
    <row r="6" spans="1:8">
      <c r="A6" s="1" t="s">
        <v>12</v>
      </c>
      <c r="B6" s="77">
        <f t="shared" ref="B6:B10" si="0">SUM(C6:E6)</f>
        <v>78797</v>
      </c>
      <c r="C6" s="106">
        <v>289</v>
      </c>
      <c r="D6" s="130">
        <v>146</v>
      </c>
      <c r="E6" s="130">
        <v>78362</v>
      </c>
      <c r="F6" s="18">
        <f t="shared" ref="F6:F10" si="1">C6/B6*100</f>
        <v>0.36676523217889007</v>
      </c>
      <c r="G6" s="18">
        <f t="shared" ref="G6:G10" si="2">D6/B6*100</f>
        <v>0.18528624186199982</v>
      </c>
      <c r="H6" s="18">
        <f t="shared" ref="H6:H10" si="3">E6/B6*100</f>
        <v>99.447948525959106</v>
      </c>
    </row>
    <row r="7" spans="1:8">
      <c r="A7" s="1" t="s">
        <v>13</v>
      </c>
      <c r="B7" s="77">
        <f t="shared" si="0"/>
        <v>213183</v>
      </c>
      <c r="C7" s="106">
        <v>1406</v>
      </c>
      <c r="D7" s="130">
        <v>766</v>
      </c>
      <c r="E7" s="130">
        <v>211011</v>
      </c>
      <c r="F7" s="18">
        <f t="shared" si="1"/>
        <v>0.65952726061646572</v>
      </c>
      <c r="G7" s="18">
        <f t="shared" si="2"/>
        <v>0.35931570528606877</v>
      </c>
      <c r="H7" s="18">
        <f t="shared" si="3"/>
        <v>98.981157034097464</v>
      </c>
    </row>
    <row r="8" spans="1:8">
      <c r="A8" s="1" t="s">
        <v>14</v>
      </c>
      <c r="B8" s="77">
        <f t="shared" si="0"/>
        <v>435867</v>
      </c>
      <c r="C8" s="106">
        <v>4451</v>
      </c>
      <c r="D8" s="130">
        <v>2396</v>
      </c>
      <c r="E8" s="130">
        <v>429020</v>
      </c>
      <c r="F8" s="18">
        <f t="shared" si="1"/>
        <v>1.0211830673118176</v>
      </c>
      <c r="G8" s="18">
        <f t="shared" si="2"/>
        <v>0.54970897085578863</v>
      </c>
      <c r="H8" s="18">
        <f t="shared" si="3"/>
        <v>98.429107961832401</v>
      </c>
    </row>
    <row r="9" spans="1:8">
      <c r="A9" s="1" t="s">
        <v>15</v>
      </c>
      <c r="B9" s="77">
        <f t="shared" si="0"/>
        <v>132064</v>
      </c>
      <c r="C9" s="106">
        <v>1038</v>
      </c>
      <c r="D9" s="130">
        <v>581</v>
      </c>
      <c r="E9" s="130">
        <v>130445</v>
      </c>
      <c r="F9" s="18">
        <f t="shared" si="1"/>
        <v>0.78598255391325411</v>
      </c>
      <c r="G9" s="18">
        <f t="shared" si="2"/>
        <v>0.43993821177610859</v>
      </c>
      <c r="H9" s="18">
        <f t="shared" si="3"/>
        <v>98.774079234310648</v>
      </c>
    </row>
    <row r="10" spans="1:8">
      <c r="A10" s="108" t="s">
        <v>16</v>
      </c>
      <c r="B10" s="131">
        <f t="shared" si="0"/>
        <v>89014</v>
      </c>
      <c r="C10" s="109">
        <v>692</v>
      </c>
      <c r="D10" s="132">
        <v>422</v>
      </c>
      <c r="E10" s="132">
        <v>87900</v>
      </c>
      <c r="F10" s="133">
        <f t="shared" si="1"/>
        <v>0.77740580133462156</v>
      </c>
      <c r="G10" s="133">
        <f t="shared" si="2"/>
        <v>0.47408272855955241</v>
      </c>
      <c r="H10" s="133">
        <f t="shared" si="3"/>
        <v>98.748511470105825</v>
      </c>
    </row>
    <row r="11" spans="1:8">
      <c r="A11" s="111" t="s">
        <v>116</v>
      </c>
      <c r="B11" s="123"/>
      <c r="C11" s="123"/>
    </row>
    <row r="17" spans="1:8">
      <c r="A17" s="125" t="s">
        <v>168</v>
      </c>
      <c r="B17" s="126"/>
    </row>
    <row r="18" spans="1:8">
      <c r="A18" s="228" t="s">
        <v>163</v>
      </c>
      <c r="B18" s="185" t="s">
        <v>164</v>
      </c>
      <c r="C18" s="185"/>
      <c r="D18" s="185"/>
      <c r="E18" s="185"/>
      <c r="F18" s="231" t="s">
        <v>4</v>
      </c>
      <c r="G18" s="231"/>
      <c r="H18" s="231"/>
    </row>
    <row r="19" spans="1:8" ht="33.6" customHeight="1">
      <c r="A19" s="229"/>
      <c r="B19" s="212" t="s">
        <v>42</v>
      </c>
      <c r="C19" s="212" t="s">
        <v>165</v>
      </c>
      <c r="D19" s="212" t="s">
        <v>166</v>
      </c>
      <c r="E19" s="232" t="s">
        <v>167</v>
      </c>
      <c r="F19" s="212" t="s">
        <v>165</v>
      </c>
      <c r="G19" s="212" t="s">
        <v>166</v>
      </c>
      <c r="H19" s="232" t="s">
        <v>167</v>
      </c>
    </row>
    <row r="20" spans="1:8">
      <c r="A20" s="230"/>
      <c r="B20" s="213"/>
      <c r="C20" s="213"/>
      <c r="D20" s="213"/>
      <c r="E20" s="233"/>
      <c r="F20" s="213"/>
      <c r="G20" s="213"/>
      <c r="H20" s="233"/>
    </row>
    <row r="21" spans="1:8">
      <c r="A21" s="4" t="s">
        <v>64</v>
      </c>
      <c r="B21" s="127">
        <f>SUM(C21:E21)</f>
        <v>940799</v>
      </c>
      <c r="C21" s="105">
        <v>7023</v>
      </c>
      <c r="D21" s="128">
        <v>4175</v>
      </c>
      <c r="E21" s="128">
        <v>929601</v>
      </c>
      <c r="F21" s="129">
        <f>C21/B21*100</f>
        <v>0.74649314040512371</v>
      </c>
      <c r="G21" s="129">
        <f>D21/B21*100</f>
        <v>0.44377173019954314</v>
      </c>
      <c r="H21" s="129">
        <f>E21/B21*100</f>
        <v>98.809735129395335</v>
      </c>
    </row>
    <row r="22" spans="1:8">
      <c r="A22" s="1" t="s">
        <v>12</v>
      </c>
      <c r="B22" s="77">
        <f t="shared" ref="B22:B26" si="4">SUM(C22:E22)</f>
        <v>77637</v>
      </c>
      <c r="C22" s="106">
        <v>310</v>
      </c>
      <c r="D22" s="130">
        <v>144</v>
      </c>
      <c r="E22" s="130">
        <v>77183</v>
      </c>
      <c r="F22" s="18">
        <f t="shared" ref="F22:F26" si="5">C22/B22*100</f>
        <v>0.39929415098471088</v>
      </c>
      <c r="G22" s="18">
        <f t="shared" ref="G22:G26" si="6">D22/B22*100</f>
        <v>0.18547857336063989</v>
      </c>
      <c r="H22" s="18">
        <f t="shared" ref="H22:H26" si="7">E22/B22*100</f>
        <v>99.415227275654644</v>
      </c>
    </row>
    <row r="23" spans="1:8">
      <c r="A23" s="1" t="s">
        <v>13</v>
      </c>
      <c r="B23" s="77">
        <f t="shared" si="4"/>
        <v>216173</v>
      </c>
      <c r="C23" s="106">
        <v>1212</v>
      </c>
      <c r="D23" s="130">
        <v>654</v>
      </c>
      <c r="E23" s="130">
        <v>214307</v>
      </c>
      <c r="F23" s="18">
        <f t="shared" si="5"/>
        <v>0.56066206232970817</v>
      </c>
      <c r="G23" s="18">
        <f t="shared" si="6"/>
        <v>0.30253546927692171</v>
      </c>
      <c r="H23" s="18">
        <f t="shared" si="7"/>
        <v>99.13680246839337</v>
      </c>
    </row>
    <row r="24" spans="1:8">
      <c r="A24" s="1" t="s">
        <v>14</v>
      </c>
      <c r="B24" s="77">
        <f t="shared" si="4"/>
        <v>431153</v>
      </c>
      <c r="C24" s="106">
        <v>3988</v>
      </c>
      <c r="D24" s="130">
        <v>2468</v>
      </c>
      <c r="E24" s="130">
        <v>424697</v>
      </c>
      <c r="F24" s="18">
        <f t="shared" si="5"/>
        <v>0.9249616725385188</v>
      </c>
      <c r="G24" s="18">
        <f t="shared" si="6"/>
        <v>0.57241860777960496</v>
      </c>
      <c r="H24" s="18">
        <f t="shared" si="7"/>
        <v>98.502619719681874</v>
      </c>
    </row>
    <row r="25" spans="1:8">
      <c r="A25" s="1" t="s">
        <v>15</v>
      </c>
      <c r="B25" s="77">
        <f t="shared" si="4"/>
        <v>129070</v>
      </c>
      <c r="C25" s="106">
        <v>976</v>
      </c>
      <c r="D25" s="130">
        <v>577</v>
      </c>
      <c r="E25" s="130">
        <v>127517</v>
      </c>
      <c r="F25" s="18">
        <f t="shared" si="5"/>
        <v>0.75617881769582396</v>
      </c>
      <c r="G25" s="18">
        <f t="shared" si="6"/>
        <v>0.44704423955992878</v>
      </c>
      <c r="H25" s="18">
        <f t="shared" si="7"/>
        <v>98.796776942744245</v>
      </c>
    </row>
    <row r="26" spans="1:8">
      <c r="A26" s="108" t="s">
        <v>16</v>
      </c>
      <c r="B26" s="131">
        <f t="shared" si="4"/>
        <v>86766</v>
      </c>
      <c r="C26" s="109">
        <v>537</v>
      </c>
      <c r="D26" s="132">
        <v>332</v>
      </c>
      <c r="E26" s="132">
        <v>85897</v>
      </c>
      <c r="F26" s="133">
        <f t="shared" si="5"/>
        <v>0.61890602309660459</v>
      </c>
      <c r="G26" s="133">
        <f t="shared" si="6"/>
        <v>0.38263836064818013</v>
      </c>
      <c r="H26" s="133">
        <f t="shared" si="7"/>
        <v>98.998455616255214</v>
      </c>
    </row>
    <row r="27" spans="1:8">
      <c r="A27" s="111" t="s">
        <v>116</v>
      </c>
      <c r="B27" s="123"/>
      <c r="C27" s="123"/>
    </row>
  </sheetData>
  <mergeCells count="20">
    <mergeCell ref="A2:A4"/>
    <mergeCell ref="B2:E2"/>
    <mergeCell ref="F2:H2"/>
    <mergeCell ref="B3:B4"/>
    <mergeCell ref="C3:C4"/>
    <mergeCell ref="D3:D4"/>
    <mergeCell ref="E3:E4"/>
    <mergeCell ref="F3:F4"/>
    <mergeCell ref="G3:G4"/>
    <mergeCell ref="H3:H4"/>
    <mergeCell ref="A18:A20"/>
    <mergeCell ref="B18:E18"/>
    <mergeCell ref="F18:H18"/>
    <mergeCell ref="B19:B20"/>
    <mergeCell ref="C19:C20"/>
    <mergeCell ref="D19:D20"/>
    <mergeCell ref="E19:E20"/>
    <mergeCell ref="F19:F20"/>
    <mergeCell ref="G19:G20"/>
    <mergeCell ref="H19:H20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19EB-DA9D-41CA-ACF6-D1E8AD8C6398}">
  <dimension ref="A1:M30"/>
  <sheetViews>
    <sheetView showGridLines="0" workbookViewId="0">
      <selection activeCell="A17" sqref="A17:XFD28"/>
    </sheetView>
  </sheetViews>
  <sheetFormatPr defaultColWidth="8.85546875" defaultRowHeight="13.15"/>
  <cols>
    <col min="1" max="1" width="27.5703125" style="134" customWidth="1"/>
    <col min="2" max="2" width="13" style="134" bestFit="1" customWidth="1"/>
    <col min="3" max="3" width="14.85546875" style="134" customWidth="1"/>
    <col min="4" max="4" width="13" style="134" bestFit="1" customWidth="1"/>
    <col min="5" max="5" width="14.42578125" style="134" customWidth="1"/>
    <col min="6" max="6" width="14.28515625" style="134" customWidth="1"/>
    <col min="7" max="7" width="14" style="134" customWidth="1"/>
    <col min="8" max="8" width="13.42578125" style="134" customWidth="1"/>
    <col min="9" max="9" width="13" style="134" bestFit="1" customWidth="1"/>
    <col min="10" max="10" width="12.85546875" style="134" customWidth="1"/>
    <col min="11" max="11" width="14.140625" style="134" customWidth="1"/>
    <col min="12" max="16384" width="8.85546875" style="134"/>
  </cols>
  <sheetData>
    <row r="1" spans="1:13" ht="52.9" customHeight="1">
      <c r="A1" s="234" t="s">
        <v>169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3" ht="16.149999999999999">
      <c r="A2" s="203" t="s">
        <v>170</v>
      </c>
      <c r="B2" s="198" t="s">
        <v>171</v>
      </c>
      <c r="C2" s="202"/>
      <c r="D2" s="202"/>
      <c r="E2" s="202"/>
      <c r="F2" s="202"/>
      <c r="G2" s="202"/>
      <c r="H2" s="202"/>
      <c r="I2" s="202"/>
      <c r="J2" s="202"/>
      <c r="K2" s="202"/>
    </row>
    <row r="3" spans="1:13" ht="16.149999999999999">
      <c r="A3" s="203"/>
      <c r="B3" s="205" t="s">
        <v>27</v>
      </c>
      <c r="C3" s="198" t="s">
        <v>172</v>
      </c>
      <c r="D3" s="198"/>
      <c r="E3" s="198"/>
      <c r="F3" s="198"/>
      <c r="G3" s="198"/>
      <c r="H3" s="198" t="s">
        <v>173</v>
      </c>
      <c r="I3" s="198"/>
      <c r="J3" s="198"/>
      <c r="K3" s="198"/>
    </row>
    <row r="4" spans="1:13" ht="16.149999999999999">
      <c r="A4" s="203"/>
      <c r="B4" s="205"/>
      <c r="C4" s="204" t="s">
        <v>174</v>
      </c>
      <c r="D4" s="204" t="s">
        <v>175</v>
      </c>
      <c r="E4" s="204"/>
      <c r="F4" s="204"/>
      <c r="G4" s="208" t="s">
        <v>176</v>
      </c>
      <c r="H4" s="204" t="s">
        <v>177</v>
      </c>
      <c r="I4" s="204" t="s">
        <v>178</v>
      </c>
      <c r="J4" s="204" t="s">
        <v>179</v>
      </c>
      <c r="K4" s="208" t="s">
        <v>176</v>
      </c>
    </row>
    <row r="5" spans="1:13" ht="48.6">
      <c r="A5" s="203"/>
      <c r="B5" s="205"/>
      <c r="C5" s="204"/>
      <c r="D5" s="103" t="s">
        <v>27</v>
      </c>
      <c r="E5" s="102" t="s">
        <v>180</v>
      </c>
      <c r="F5" s="102" t="s">
        <v>181</v>
      </c>
      <c r="G5" s="208"/>
      <c r="H5" s="204"/>
      <c r="I5" s="204"/>
      <c r="J5" s="204"/>
      <c r="K5" s="208"/>
    </row>
    <row r="6" spans="1:13" ht="16.149999999999999">
      <c r="A6" s="1" t="s">
        <v>64</v>
      </c>
      <c r="B6" s="105">
        <v>350407</v>
      </c>
      <c r="C6" s="135">
        <f>C22/B22*100</f>
        <v>65.944744254538293</v>
      </c>
      <c r="D6" s="135">
        <f>D22/B22*100</f>
        <v>33.971353312005753</v>
      </c>
      <c r="E6" s="135">
        <f>E22/B22*100</f>
        <v>13.56479750689912</v>
      </c>
      <c r="F6" s="135">
        <f>F22/B22*100</f>
        <v>20.406555805106631</v>
      </c>
      <c r="G6" s="135">
        <f>G22/B22*100</f>
        <v>8.3902433455952649E-2</v>
      </c>
      <c r="H6" s="107">
        <f>H22/B22*100</f>
        <v>3.4482758620689653</v>
      </c>
      <c r="I6" s="107">
        <f>I22/B22*100</f>
        <v>92.232175727083074</v>
      </c>
      <c r="J6" s="107">
        <f>J22/B22*100</f>
        <v>3.7319459942295672</v>
      </c>
      <c r="K6" s="107">
        <f>K22/B22*100</f>
        <v>0.58760241661838941</v>
      </c>
      <c r="M6" s="136"/>
    </row>
    <row r="7" spans="1:13" ht="16.149999999999999">
      <c r="A7" s="1" t="s">
        <v>12</v>
      </c>
      <c r="B7" s="105">
        <v>19892</v>
      </c>
      <c r="C7" s="107">
        <f t="shared" ref="C7:C11" si="0">C23/B23*100</f>
        <v>64.568670822441192</v>
      </c>
      <c r="D7" s="107">
        <f t="shared" ref="D7:D11" si="1">D23/B23*100</f>
        <v>35.320731952543738</v>
      </c>
      <c r="E7" s="107">
        <f t="shared" ref="E7:E11" si="2">E23/B23*100</f>
        <v>13.879951739392721</v>
      </c>
      <c r="F7" s="107">
        <f t="shared" ref="F7:F11" si="3">F23/B23*100</f>
        <v>21.440780213151015</v>
      </c>
      <c r="G7" s="107">
        <f t="shared" ref="G7:G11" si="4">G23/B23*100</f>
        <v>0.11059722501508143</v>
      </c>
      <c r="H7" s="107">
        <f t="shared" ref="H7:H11" si="5">H23/B23*100</f>
        <v>2.4230846571486024</v>
      </c>
      <c r="I7" s="107">
        <f t="shared" ref="I7:I11" si="6">I23/B23*100</f>
        <v>94.60084456062738</v>
      </c>
      <c r="J7" s="107">
        <f t="shared" ref="J7:J11" si="7">J23/B23*100</f>
        <v>2.6543334003619545</v>
      </c>
      <c r="K7" s="107">
        <f t="shared" ref="K7:K11" si="8">K23/B23*100</f>
        <v>0.32173738186205508</v>
      </c>
    </row>
    <row r="8" spans="1:13" ht="16.149999999999999">
      <c r="A8" s="1" t="s">
        <v>13</v>
      </c>
      <c r="B8" s="105">
        <v>80426</v>
      </c>
      <c r="C8" s="107">
        <f t="shared" si="0"/>
        <v>66.484718872006567</v>
      </c>
      <c r="D8" s="107">
        <f t="shared" si="1"/>
        <v>33.425757839504641</v>
      </c>
      <c r="E8" s="107">
        <f t="shared" si="2"/>
        <v>16.08186407380698</v>
      </c>
      <c r="F8" s="107">
        <f t="shared" si="3"/>
        <v>17.343893765697661</v>
      </c>
      <c r="G8" s="107">
        <f t="shared" si="4"/>
        <v>8.9523288488797148E-2</v>
      </c>
      <c r="H8" s="107">
        <f t="shared" si="5"/>
        <v>2.0503319821948125</v>
      </c>
      <c r="I8" s="107">
        <f t="shared" si="6"/>
        <v>93.196230074851414</v>
      </c>
      <c r="J8" s="107">
        <f t="shared" si="7"/>
        <v>2.9008032228383858</v>
      </c>
      <c r="K8" s="107">
        <f t="shared" si="8"/>
        <v>1.8526347201153857</v>
      </c>
    </row>
    <row r="9" spans="1:13" ht="16.149999999999999">
      <c r="A9" s="1" t="s">
        <v>14</v>
      </c>
      <c r="B9" s="105">
        <v>186506</v>
      </c>
      <c r="C9" s="107">
        <f t="shared" si="0"/>
        <v>66.328697200090076</v>
      </c>
      <c r="D9" s="107">
        <f t="shared" si="1"/>
        <v>33.591412608709639</v>
      </c>
      <c r="E9" s="107">
        <f t="shared" si="2"/>
        <v>12.911112779213537</v>
      </c>
      <c r="F9" s="107">
        <f t="shared" si="3"/>
        <v>20.6802998294961</v>
      </c>
      <c r="G9" s="107">
        <f t="shared" si="4"/>
        <v>7.9890191200283095E-2</v>
      </c>
      <c r="H9" s="107">
        <f t="shared" si="5"/>
        <v>2.8202846021039538</v>
      </c>
      <c r="I9" s="107">
        <f t="shared" si="6"/>
        <v>93.760522449679911</v>
      </c>
      <c r="J9" s="107">
        <f t="shared" si="7"/>
        <v>3.2787148938908133</v>
      </c>
      <c r="K9" s="107">
        <f t="shared" si="8"/>
        <v>0.14047805432533003</v>
      </c>
    </row>
    <row r="10" spans="1:13" ht="16.149999999999999">
      <c r="A10" s="1" t="s">
        <v>15</v>
      </c>
      <c r="B10" s="105">
        <v>34749</v>
      </c>
      <c r="C10" s="107">
        <f t="shared" si="0"/>
        <v>62.948574059685171</v>
      </c>
      <c r="D10" s="107">
        <f t="shared" si="1"/>
        <v>36.91617024950358</v>
      </c>
      <c r="E10" s="107">
        <f t="shared" si="2"/>
        <v>13.324124435235547</v>
      </c>
      <c r="F10" s="107">
        <f t="shared" si="3"/>
        <v>23.592045814268037</v>
      </c>
      <c r="G10" s="107">
        <f t="shared" si="4"/>
        <v>0.13525569081124636</v>
      </c>
      <c r="H10" s="107">
        <f t="shared" si="5"/>
        <v>10.541310541310542</v>
      </c>
      <c r="I10" s="107">
        <f t="shared" si="6"/>
        <v>82.33330455552678</v>
      </c>
      <c r="J10" s="107">
        <f t="shared" si="7"/>
        <v>6.5901177012288121</v>
      </c>
      <c r="K10" s="107">
        <f t="shared" si="8"/>
        <v>0.53526720193386867</v>
      </c>
    </row>
    <row r="11" spans="1:13" ht="16.149999999999999">
      <c r="A11" s="108" t="s">
        <v>16</v>
      </c>
      <c r="B11" s="137">
        <v>28834</v>
      </c>
      <c r="C11" s="110">
        <f t="shared" si="0"/>
        <v>66.515225081501001</v>
      </c>
      <c r="D11" s="110">
        <f t="shared" si="1"/>
        <v>33.470902406880768</v>
      </c>
      <c r="E11" s="110">
        <f t="shared" si="2"/>
        <v>10.844835957550114</v>
      </c>
      <c r="F11" s="110">
        <f t="shared" si="3"/>
        <v>22.626066449330651</v>
      </c>
      <c r="G11" s="110">
        <f t="shared" si="4"/>
        <v>1.3872511618228479E-2</v>
      </c>
      <c r="H11" s="110">
        <f t="shared" si="5"/>
        <v>3.5687036137892765</v>
      </c>
      <c r="I11" s="110">
        <f t="shared" si="6"/>
        <v>89.952833460498027</v>
      </c>
      <c r="J11" s="110">
        <f t="shared" si="7"/>
        <v>6.2807796351529444</v>
      </c>
      <c r="K11" s="110">
        <f t="shared" si="8"/>
        <v>0.19768329055975584</v>
      </c>
    </row>
    <row r="12" spans="1:13" ht="13.15" customHeight="1">
      <c r="A12" s="223" t="s">
        <v>116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</row>
    <row r="16" spans="1:13" ht="13.15" customHeight="1">
      <c r="A16" s="180"/>
      <c r="B16" s="180"/>
      <c r="C16" s="180"/>
      <c r="D16" s="180"/>
      <c r="E16" s="180"/>
      <c r="F16" s="180"/>
      <c r="G16" s="180"/>
      <c r="H16" s="180"/>
      <c r="I16" s="180"/>
      <c r="J16" s="180"/>
      <c r="K16" s="180"/>
    </row>
    <row r="17" spans="1:12" ht="21.6" hidden="1" customHeight="1">
      <c r="A17" s="181"/>
      <c r="B17" s="181"/>
      <c r="C17" s="181"/>
      <c r="D17" s="181"/>
      <c r="E17" s="181"/>
      <c r="F17" s="181"/>
      <c r="G17" s="181"/>
      <c r="H17" s="181"/>
      <c r="I17" s="181"/>
      <c r="J17" s="181"/>
      <c r="K17" s="181"/>
    </row>
    <row r="18" spans="1:12" ht="16.149999999999999" hidden="1">
      <c r="A18" s="203" t="s">
        <v>170</v>
      </c>
      <c r="B18" s="198" t="s">
        <v>171</v>
      </c>
      <c r="C18" s="202"/>
      <c r="D18" s="202"/>
      <c r="E18" s="202"/>
      <c r="F18" s="202"/>
      <c r="G18" s="202"/>
      <c r="H18" s="202"/>
      <c r="I18" s="202"/>
      <c r="J18" s="202"/>
      <c r="K18" s="202"/>
    </row>
    <row r="19" spans="1:12" ht="16.149999999999999" hidden="1">
      <c r="A19" s="203"/>
      <c r="B19" s="205" t="s">
        <v>27</v>
      </c>
      <c r="C19" s="198" t="s">
        <v>172</v>
      </c>
      <c r="D19" s="198"/>
      <c r="E19" s="198"/>
      <c r="F19" s="198"/>
      <c r="G19" s="198"/>
      <c r="H19" s="198" t="s">
        <v>173</v>
      </c>
      <c r="I19" s="198"/>
      <c r="J19" s="198"/>
      <c r="K19" s="198"/>
    </row>
    <row r="20" spans="1:12" ht="16.149999999999999" hidden="1">
      <c r="A20" s="203"/>
      <c r="B20" s="205"/>
      <c r="C20" s="204" t="s">
        <v>174</v>
      </c>
      <c r="D20" s="204" t="s">
        <v>175</v>
      </c>
      <c r="E20" s="204"/>
      <c r="F20" s="204"/>
      <c r="G20" s="208" t="s">
        <v>176</v>
      </c>
      <c r="H20" s="204" t="s">
        <v>177</v>
      </c>
      <c r="I20" s="204" t="s">
        <v>178</v>
      </c>
      <c r="J20" s="204" t="s">
        <v>179</v>
      </c>
      <c r="K20" s="208" t="s">
        <v>176</v>
      </c>
    </row>
    <row r="21" spans="1:12" ht="48.6" hidden="1">
      <c r="A21" s="203"/>
      <c r="B21" s="205"/>
      <c r="C21" s="204"/>
      <c r="D21" s="103" t="s">
        <v>27</v>
      </c>
      <c r="E21" s="102" t="s">
        <v>180</v>
      </c>
      <c r="F21" s="102" t="s">
        <v>181</v>
      </c>
      <c r="G21" s="208"/>
      <c r="H21" s="204"/>
      <c r="I21" s="204"/>
      <c r="J21" s="204"/>
      <c r="K21" s="208"/>
    </row>
    <row r="22" spans="1:12" ht="16.149999999999999" hidden="1">
      <c r="A22" s="1" t="s">
        <v>64</v>
      </c>
      <c r="B22" s="106">
        <v>350407</v>
      </c>
      <c r="C22" s="106">
        <v>231075</v>
      </c>
      <c r="D22" s="106">
        <v>119038</v>
      </c>
      <c r="E22" s="106">
        <v>47532</v>
      </c>
      <c r="F22" s="106">
        <v>71506</v>
      </c>
      <c r="G22" s="106">
        <v>294</v>
      </c>
      <c r="H22" s="106">
        <v>12083</v>
      </c>
      <c r="I22" s="106">
        <v>323188</v>
      </c>
      <c r="J22" s="106">
        <v>13077</v>
      </c>
      <c r="K22" s="106">
        <v>2059</v>
      </c>
    </row>
    <row r="23" spans="1:12" ht="16.149999999999999" hidden="1">
      <c r="A23" s="1" t="s">
        <v>12</v>
      </c>
      <c r="B23" s="106">
        <v>19892</v>
      </c>
      <c r="C23" s="106">
        <v>12844</v>
      </c>
      <c r="D23" s="106">
        <v>7026</v>
      </c>
      <c r="E23" s="106">
        <v>2761</v>
      </c>
      <c r="F23" s="106">
        <v>4265</v>
      </c>
      <c r="G23" s="106">
        <v>22</v>
      </c>
      <c r="H23" s="106">
        <v>482</v>
      </c>
      <c r="I23" s="106">
        <v>18818</v>
      </c>
      <c r="J23" s="106">
        <v>528</v>
      </c>
      <c r="K23" s="106">
        <v>64</v>
      </c>
    </row>
    <row r="24" spans="1:12" ht="16.149999999999999" hidden="1">
      <c r="A24" s="1" t="s">
        <v>13</v>
      </c>
      <c r="B24" s="106">
        <v>80426</v>
      </c>
      <c r="C24" s="106">
        <v>53471</v>
      </c>
      <c r="D24" s="106">
        <v>26883</v>
      </c>
      <c r="E24" s="106">
        <v>12934</v>
      </c>
      <c r="F24" s="106">
        <v>13949</v>
      </c>
      <c r="G24" s="106">
        <v>72</v>
      </c>
      <c r="H24" s="106">
        <v>1649</v>
      </c>
      <c r="I24" s="106">
        <v>74954</v>
      </c>
      <c r="J24" s="106">
        <v>2333</v>
      </c>
      <c r="K24" s="106">
        <v>1490</v>
      </c>
    </row>
    <row r="25" spans="1:12" ht="16.149999999999999" hidden="1">
      <c r="A25" s="1" t="s">
        <v>14</v>
      </c>
      <c r="B25" s="106">
        <v>186506</v>
      </c>
      <c r="C25" s="106">
        <v>123707</v>
      </c>
      <c r="D25" s="106">
        <v>62650</v>
      </c>
      <c r="E25" s="106">
        <v>24080</v>
      </c>
      <c r="F25" s="106">
        <v>38570</v>
      </c>
      <c r="G25" s="106">
        <v>149</v>
      </c>
      <c r="H25" s="106">
        <v>5260</v>
      </c>
      <c r="I25" s="106">
        <v>174869</v>
      </c>
      <c r="J25" s="106">
        <v>6115</v>
      </c>
      <c r="K25" s="106">
        <v>262</v>
      </c>
    </row>
    <row r="26" spans="1:12" ht="16.149999999999999" hidden="1">
      <c r="A26" s="1" t="s">
        <v>15</v>
      </c>
      <c r="B26" s="106">
        <v>34749</v>
      </c>
      <c r="C26" s="106">
        <v>21874</v>
      </c>
      <c r="D26" s="106">
        <v>12828</v>
      </c>
      <c r="E26" s="106">
        <v>4630</v>
      </c>
      <c r="F26" s="106">
        <v>8198</v>
      </c>
      <c r="G26" s="106">
        <v>47</v>
      </c>
      <c r="H26" s="106">
        <v>3663</v>
      </c>
      <c r="I26" s="106">
        <v>28610</v>
      </c>
      <c r="J26" s="106">
        <v>2290</v>
      </c>
      <c r="K26" s="106">
        <v>186</v>
      </c>
    </row>
    <row r="27" spans="1:12" ht="16.149999999999999" hidden="1">
      <c r="A27" s="108" t="s">
        <v>16</v>
      </c>
      <c r="B27" s="109">
        <v>28834</v>
      </c>
      <c r="C27" s="109">
        <v>19179</v>
      </c>
      <c r="D27" s="109">
        <v>9651</v>
      </c>
      <c r="E27" s="109">
        <v>3127</v>
      </c>
      <c r="F27" s="109">
        <v>6524</v>
      </c>
      <c r="G27" s="109">
        <v>4</v>
      </c>
      <c r="H27" s="109">
        <v>1029</v>
      </c>
      <c r="I27" s="109">
        <v>25937</v>
      </c>
      <c r="J27" s="109">
        <v>1811</v>
      </c>
      <c r="K27" s="109">
        <v>57</v>
      </c>
    </row>
    <row r="28" spans="1:12" ht="13.15" hidden="1" customHeight="1">
      <c r="A28" s="223" t="s">
        <v>116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</row>
    <row r="30" spans="1:12" ht="16.149999999999999">
      <c r="A30" s="1"/>
    </row>
  </sheetData>
  <mergeCells count="27">
    <mergeCell ref="A1:K1"/>
    <mergeCell ref="A2:A5"/>
    <mergeCell ref="B2:K2"/>
    <mergeCell ref="B3:B5"/>
    <mergeCell ref="C3:G3"/>
    <mergeCell ref="H3:K3"/>
    <mergeCell ref="C4:C5"/>
    <mergeCell ref="D4:F4"/>
    <mergeCell ref="G4:G5"/>
    <mergeCell ref="H4:H5"/>
    <mergeCell ref="I4:I5"/>
    <mergeCell ref="J4:J5"/>
    <mergeCell ref="K4:K5"/>
    <mergeCell ref="A12:L12"/>
    <mergeCell ref="A18:A21"/>
    <mergeCell ref="B18:K18"/>
    <mergeCell ref="B19:B21"/>
    <mergeCell ref="C19:G19"/>
    <mergeCell ref="H19:K19"/>
    <mergeCell ref="K20:K21"/>
    <mergeCell ref="A28:L28"/>
    <mergeCell ref="C20:C21"/>
    <mergeCell ref="D20:F20"/>
    <mergeCell ref="G20:G21"/>
    <mergeCell ref="H20:H21"/>
    <mergeCell ref="I20:I21"/>
    <mergeCell ref="J20:J21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8300-26F8-44A5-8104-585CB2CF50C5}">
  <dimension ref="A1:M28"/>
  <sheetViews>
    <sheetView showGridLines="0" workbookViewId="0">
      <selection activeCell="F35" sqref="F35"/>
    </sheetView>
  </sheetViews>
  <sheetFormatPr defaultColWidth="8.85546875" defaultRowHeight="13.15"/>
  <cols>
    <col min="1" max="1" width="27.5703125" style="134" customWidth="1"/>
    <col min="2" max="2" width="13" style="134" bestFit="1" customWidth="1"/>
    <col min="3" max="3" width="14.85546875" style="134" customWidth="1"/>
    <col min="4" max="4" width="13" style="134" bestFit="1" customWidth="1"/>
    <col min="5" max="5" width="14.42578125" style="134" customWidth="1"/>
    <col min="6" max="6" width="14.28515625" style="134" customWidth="1"/>
    <col min="7" max="7" width="14" style="134" customWidth="1"/>
    <col min="8" max="8" width="13.42578125" style="134" customWidth="1"/>
    <col min="9" max="9" width="13" style="134" bestFit="1" customWidth="1"/>
    <col min="10" max="10" width="12.85546875" style="134" customWidth="1"/>
    <col min="11" max="11" width="14.140625" style="134" customWidth="1"/>
    <col min="12" max="16384" width="8.85546875" style="134"/>
  </cols>
  <sheetData>
    <row r="1" spans="1:13" ht="52.9" customHeight="1">
      <c r="A1" s="234" t="s">
        <v>182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</row>
    <row r="2" spans="1:13" ht="16.149999999999999">
      <c r="A2" s="203" t="s">
        <v>170</v>
      </c>
      <c r="B2" s="198" t="s">
        <v>171</v>
      </c>
      <c r="C2" s="202"/>
      <c r="D2" s="202"/>
      <c r="E2" s="202"/>
      <c r="F2" s="202"/>
      <c r="G2" s="202"/>
      <c r="H2" s="202"/>
      <c r="I2" s="202"/>
      <c r="J2" s="202"/>
      <c r="K2" s="202"/>
    </row>
    <row r="3" spans="1:13" ht="16.149999999999999">
      <c r="A3" s="203"/>
      <c r="B3" s="205" t="s">
        <v>27</v>
      </c>
      <c r="C3" s="198" t="s">
        <v>172</v>
      </c>
      <c r="D3" s="198"/>
      <c r="E3" s="198"/>
      <c r="F3" s="198"/>
      <c r="G3" s="198"/>
      <c r="H3" s="198" t="s">
        <v>173</v>
      </c>
      <c r="I3" s="198"/>
      <c r="J3" s="198"/>
      <c r="K3" s="198"/>
    </row>
    <row r="4" spans="1:13" ht="16.149999999999999">
      <c r="A4" s="203"/>
      <c r="B4" s="205"/>
      <c r="C4" s="204" t="s">
        <v>174</v>
      </c>
      <c r="D4" s="204" t="s">
        <v>175</v>
      </c>
      <c r="E4" s="204"/>
      <c r="F4" s="204"/>
      <c r="G4" s="208" t="s">
        <v>176</v>
      </c>
      <c r="H4" s="204" t="s">
        <v>177</v>
      </c>
      <c r="I4" s="204" t="s">
        <v>178</v>
      </c>
      <c r="J4" s="204" t="s">
        <v>179</v>
      </c>
      <c r="K4" s="208" t="s">
        <v>176</v>
      </c>
    </row>
    <row r="5" spans="1:13" ht="48.6">
      <c r="A5" s="203"/>
      <c r="B5" s="205"/>
      <c r="C5" s="204"/>
      <c r="D5" s="103" t="s">
        <v>27</v>
      </c>
      <c r="E5" s="102" t="s">
        <v>180</v>
      </c>
      <c r="F5" s="102" t="s">
        <v>181</v>
      </c>
      <c r="G5" s="208"/>
      <c r="H5" s="204"/>
      <c r="I5" s="204"/>
      <c r="J5" s="204"/>
      <c r="K5" s="208"/>
    </row>
    <row r="6" spans="1:13" ht="16.149999999999999">
      <c r="A6" s="1" t="s">
        <v>64</v>
      </c>
      <c r="B6" s="105">
        <v>360787</v>
      </c>
      <c r="C6" s="135">
        <f>C22/B22*100</f>
        <v>66.603286703789223</v>
      </c>
      <c r="D6" s="135">
        <f>D22/B22*100</f>
        <v>33.301366180045292</v>
      </c>
      <c r="E6" s="135">
        <f>E22/B22*100</f>
        <v>13.092489474399022</v>
      </c>
      <c r="F6" s="135">
        <f>F22/B22*100</f>
        <v>20.208876705646269</v>
      </c>
      <c r="G6" s="135">
        <f>G22/B22*100</f>
        <v>9.5347116165493767E-2</v>
      </c>
      <c r="H6" s="107">
        <f>H22/B22*100</f>
        <v>3.6531249740151392</v>
      </c>
      <c r="I6" s="107">
        <f>I22/B22*100</f>
        <v>92.341464631486176</v>
      </c>
      <c r="J6" s="107">
        <f>J22/B22*100</f>
        <v>3.6625488168919613</v>
      </c>
      <c r="K6" s="107">
        <f>K22/B22*100</f>
        <v>0.34286157760673197</v>
      </c>
      <c r="M6" s="136"/>
    </row>
    <row r="7" spans="1:13" ht="16.149999999999999">
      <c r="A7" s="1" t="s">
        <v>12</v>
      </c>
      <c r="B7" s="105">
        <v>17675</v>
      </c>
      <c r="C7" s="107">
        <f t="shared" ref="C7:C11" si="0">C23/B23*100</f>
        <v>66.551626591230544</v>
      </c>
      <c r="D7" s="107">
        <f t="shared" ref="D7:D11" si="1">D23/B23*100</f>
        <v>33.397454031117398</v>
      </c>
      <c r="E7" s="107">
        <f t="shared" ref="E7:E11" si="2">E23/B23*100</f>
        <v>13.052333804809052</v>
      </c>
      <c r="F7" s="107">
        <f t="shared" ref="F7:F11" si="3">F23/B23*100</f>
        <v>20.345120226308346</v>
      </c>
      <c r="G7" s="107">
        <f t="shared" ref="G7:G11" si="4">G23/B23*100</f>
        <v>5.0919377652050915E-2</v>
      </c>
      <c r="H7" s="107">
        <f t="shared" ref="H7:H11" si="5">H23/B23*100</f>
        <v>2.3536067892503536</v>
      </c>
      <c r="I7" s="107">
        <f t="shared" ref="I7:I11" si="6">I23/B23*100</f>
        <v>94.987270155586984</v>
      </c>
      <c r="J7" s="107">
        <f t="shared" ref="J7:J11" si="7">J23/B23*100</f>
        <v>2.2178217821782176</v>
      </c>
      <c r="K7" s="107">
        <f t="shared" ref="K7:K11" si="8">K23/B23*100</f>
        <v>0.44130127298444133</v>
      </c>
    </row>
    <row r="8" spans="1:13" ht="16.149999999999999">
      <c r="A8" s="1" t="s">
        <v>13</v>
      </c>
      <c r="B8" s="105">
        <v>82309</v>
      </c>
      <c r="C8" s="107">
        <f t="shared" si="0"/>
        <v>68.220972190161461</v>
      </c>
      <c r="D8" s="107">
        <f t="shared" si="1"/>
        <v>31.612581856176121</v>
      </c>
      <c r="E8" s="107">
        <f t="shared" si="2"/>
        <v>14.704345818804748</v>
      </c>
      <c r="F8" s="107">
        <f t="shared" si="3"/>
        <v>16.908236037371367</v>
      </c>
      <c r="G8" s="107">
        <f t="shared" si="4"/>
        <v>0.16644595366241843</v>
      </c>
      <c r="H8" s="107">
        <f t="shared" si="5"/>
        <v>2.1176299068145648</v>
      </c>
      <c r="I8" s="107">
        <f t="shared" si="6"/>
        <v>94.171961753878676</v>
      </c>
      <c r="J8" s="107">
        <f t="shared" si="7"/>
        <v>2.8660292313112783</v>
      </c>
      <c r="K8" s="107">
        <f t="shared" si="8"/>
        <v>0.84437910799548044</v>
      </c>
    </row>
    <row r="9" spans="1:13" ht="16.149999999999999">
      <c r="A9" s="1" t="s">
        <v>14</v>
      </c>
      <c r="B9" s="105">
        <v>192222</v>
      </c>
      <c r="C9" s="107">
        <f t="shared" si="0"/>
        <v>66.174007137580503</v>
      </c>
      <c r="D9" s="107">
        <f t="shared" si="1"/>
        <v>33.755761567354412</v>
      </c>
      <c r="E9" s="107">
        <f t="shared" si="2"/>
        <v>12.675968411524174</v>
      </c>
      <c r="F9" s="107">
        <f t="shared" si="3"/>
        <v>21.079793155830238</v>
      </c>
      <c r="G9" s="107">
        <f t="shared" si="4"/>
        <v>7.0231295065080995E-2</v>
      </c>
      <c r="H9" s="107">
        <f t="shared" si="5"/>
        <v>3.0901769828635639</v>
      </c>
      <c r="I9" s="107">
        <f t="shared" si="6"/>
        <v>93.436755418214361</v>
      </c>
      <c r="J9" s="107">
        <f t="shared" si="7"/>
        <v>3.3502928905120117</v>
      </c>
      <c r="K9" s="107">
        <f t="shared" si="8"/>
        <v>0.12277470841006752</v>
      </c>
    </row>
    <row r="10" spans="1:13" ht="16.149999999999999">
      <c r="A10" s="1" t="s">
        <v>15</v>
      </c>
      <c r="B10" s="105">
        <v>34964</v>
      </c>
      <c r="C10" s="107">
        <f t="shared" si="0"/>
        <v>63.18499027571216</v>
      </c>
      <c r="D10" s="107">
        <f t="shared" si="1"/>
        <v>36.657705068070015</v>
      </c>
      <c r="E10" s="107">
        <f t="shared" si="2"/>
        <v>13.313694085344926</v>
      </c>
      <c r="F10" s="107">
        <f t="shared" si="3"/>
        <v>23.344010982725088</v>
      </c>
      <c r="G10" s="107">
        <f t="shared" si="4"/>
        <v>0.15730465621782405</v>
      </c>
      <c r="H10" s="107">
        <f t="shared" si="5"/>
        <v>10.954124242077565</v>
      </c>
      <c r="I10" s="107">
        <f t="shared" si="6"/>
        <v>82.399039011554748</v>
      </c>
      <c r="J10" s="107">
        <f t="shared" si="7"/>
        <v>6.1406017618121496</v>
      </c>
      <c r="K10" s="107">
        <f t="shared" si="8"/>
        <v>0.50623498455554283</v>
      </c>
    </row>
    <row r="11" spans="1:13" ht="16.149999999999999">
      <c r="A11" s="108" t="s">
        <v>16</v>
      </c>
      <c r="B11" s="137">
        <v>33617</v>
      </c>
      <c r="C11" s="110">
        <f t="shared" si="0"/>
        <v>68.679537138947552</v>
      </c>
      <c r="D11" s="110">
        <f t="shared" si="1"/>
        <v>31.296665377636312</v>
      </c>
      <c r="E11" s="110">
        <f t="shared" si="2"/>
        <v>11.318678049796233</v>
      </c>
      <c r="F11" s="110">
        <f t="shared" si="3"/>
        <v>19.977987327840079</v>
      </c>
      <c r="G11" s="110">
        <f t="shared" si="4"/>
        <v>2.3797483416128744E-2</v>
      </c>
      <c r="H11" s="110">
        <f t="shared" si="5"/>
        <v>3.7213314691971324</v>
      </c>
      <c r="I11" s="110">
        <f t="shared" si="6"/>
        <v>90.546449712942859</v>
      </c>
      <c r="J11" s="110">
        <f t="shared" si="7"/>
        <v>5.5805098610821906</v>
      </c>
      <c r="K11" s="110">
        <f t="shared" si="8"/>
        <v>0.15170895677782073</v>
      </c>
    </row>
    <row r="12" spans="1:13">
      <c r="A12" s="223" t="s">
        <v>116</v>
      </c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</row>
    <row r="16" spans="1:13">
      <c r="A16" s="190"/>
      <c r="B16" s="190"/>
      <c r="C16" s="190"/>
      <c r="D16" s="190"/>
      <c r="E16" s="190"/>
      <c r="F16" s="190"/>
      <c r="G16" s="190"/>
      <c r="H16" s="190"/>
      <c r="I16" s="190"/>
      <c r="J16" s="190"/>
      <c r="K16" s="190"/>
    </row>
    <row r="17" spans="1:12" ht="21.6" hidden="1" customHeight="1">
      <c r="A17" s="210"/>
      <c r="B17" s="210"/>
      <c r="C17" s="210"/>
      <c r="D17" s="210"/>
      <c r="E17" s="210"/>
      <c r="F17" s="210"/>
      <c r="G17" s="210"/>
      <c r="H17" s="210"/>
      <c r="I17" s="210"/>
      <c r="J17" s="210"/>
      <c r="K17" s="210"/>
    </row>
    <row r="18" spans="1:12" ht="16.149999999999999" hidden="1">
      <c r="A18" s="203" t="s">
        <v>170</v>
      </c>
      <c r="B18" s="198" t="s">
        <v>171</v>
      </c>
      <c r="C18" s="202"/>
      <c r="D18" s="202"/>
      <c r="E18" s="202"/>
      <c r="F18" s="202"/>
      <c r="G18" s="202"/>
      <c r="H18" s="202"/>
      <c r="I18" s="202"/>
      <c r="J18" s="202"/>
      <c r="K18" s="202"/>
    </row>
    <row r="19" spans="1:12" ht="16.149999999999999" hidden="1">
      <c r="A19" s="203"/>
      <c r="B19" s="205" t="s">
        <v>27</v>
      </c>
      <c r="C19" s="198" t="s">
        <v>172</v>
      </c>
      <c r="D19" s="198"/>
      <c r="E19" s="198"/>
      <c r="F19" s="198"/>
      <c r="G19" s="198"/>
      <c r="H19" s="198" t="s">
        <v>173</v>
      </c>
      <c r="I19" s="198"/>
      <c r="J19" s="198"/>
      <c r="K19" s="198"/>
    </row>
    <row r="20" spans="1:12" ht="16.149999999999999" hidden="1">
      <c r="A20" s="203"/>
      <c r="B20" s="205"/>
      <c r="C20" s="204" t="s">
        <v>174</v>
      </c>
      <c r="D20" s="204" t="s">
        <v>175</v>
      </c>
      <c r="E20" s="204"/>
      <c r="F20" s="204"/>
      <c r="G20" s="208" t="s">
        <v>176</v>
      </c>
      <c r="H20" s="204" t="s">
        <v>177</v>
      </c>
      <c r="I20" s="204" t="s">
        <v>178</v>
      </c>
      <c r="J20" s="204" t="s">
        <v>179</v>
      </c>
      <c r="K20" s="208" t="s">
        <v>176</v>
      </c>
    </row>
    <row r="21" spans="1:12" ht="48.6" hidden="1">
      <c r="A21" s="203"/>
      <c r="B21" s="205"/>
      <c r="C21" s="204"/>
      <c r="D21" s="103" t="s">
        <v>27</v>
      </c>
      <c r="E21" s="102" t="s">
        <v>180</v>
      </c>
      <c r="F21" s="102" t="s">
        <v>181</v>
      </c>
      <c r="G21" s="208"/>
      <c r="H21" s="204"/>
      <c r="I21" s="204"/>
      <c r="J21" s="204"/>
      <c r="K21" s="208"/>
    </row>
    <row r="22" spans="1:12" ht="16.149999999999999" hidden="1">
      <c r="A22" s="1" t="s">
        <v>64</v>
      </c>
      <c r="B22" s="106">
        <v>360787</v>
      </c>
      <c r="C22" s="106">
        <v>240296</v>
      </c>
      <c r="D22" s="106">
        <v>120147</v>
      </c>
      <c r="E22" s="106">
        <v>47236</v>
      </c>
      <c r="F22" s="106">
        <v>72911</v>
      </c>
      <c r="G22" s="106">
        <v>344</v>
      </c>
      <c r="H22" s="106">
        <v>13180</v>
      </c>
      <c r="I22" s="106">
        <v>333156</v>
      </c>
      <c r="J22" s="106">
        <v>13214</v>
      </c>
      <c r="K22" s="106">
        <v>1237</v>
      </c>
    </row>
    <row r="23" spans="1:12" ht="16.149999999999999" hidden="1">
      <c r="A23" s="1" t="s">
        <v>12</v>
      </c>
      <c r="B23" s="106">
        <v>17675</v>
      </c>
      <c r="C23" s="106">
        <v>11763</v>
      </c>
      <c r="D23" s="106">
        <v>5903</v>
      </c>
      <c r="E23" s="106">
        <v>2307</v>
      </c>
      <c r="F23" s="106">
        <v>3596</v>
      </c>
      <c r="G23" s="106">
        <v>9</v>
      </c>
      <c r="H23" s="106">
        <v>416</v>
      </c>
      <c r="I23" s="106">
        <v>16789</v>
      </c>
      <c r="J23" s="106">
        <v>392</v>
      </c>
      <c r="K23" s="106">
        <v>78</v>
      </c>
    </row>
    <row r="24" spans="1:12" ht="16.149999999999999" hidden="1">
      <c r="A24" s="1" t="s">
        <v>13</v>
      </c>
      <c r="B24" s="106">
        <v>82309</v>
      </c>
      <c r="C24" s="106">
        <v>56152</v>
      </c>
      <c r="D24" s="106">
        <v>26020</v>
      </c>
      <c r="E24" s="106">
        <v>12103</v>
      </c>
      <c r="F24" s="106">
        <v>13917</v>
      </c>
      <c r="G24" s="106">
        <v>137</v>
      </c>
      <c r="H24" s="106">
        <v>1743</v>
      </c>
      <c r="I24" s="106">
        <v>77512</v>
      </c>
      <c r="J24" s="106">
        <v>2359</v>
      </c>
      <c r="K24" s="106">
        <v>695</v>
      </c>
    </row>
    <row r="25" spans="1:12" ht="16.149999999999999" hidden="1">
      <c r="A25" s="1" t="s">
        <v>14</v>
      </c>
      <c r="B25" s="106">
        <v>192222</v>
      </c>
      <c r="C25" s="106">
        <v>127201</v>
      </c>
      <c r="D25" s="106">
        <v>64886</v>
      </c>
      <c r="E25" s="106">
        <v>24366</v>
      </c>
      <c r="F25" s="106">
        <v>40520</v>
      </c>
      <c r="G25" s="106">
        <v>135</v>
      </c>
      <c r="H25" s="106">
        <v>5940</v>
      </c>
      <c r="I25" s="106">
        <v>179606</v>
      </c>
      <c r="J25" s="106">
        <v>6440</v>
      </c>
      <c r="K25" s="106">
        <v>236</v>
      </c>
    </row>
    <row r="26" spans="1:12" ht="16.149999999999999" hidden="1">
      <c r="A26" s="1" t="s">
        <v>15</v>
      </c>
      <c r="B26" s="106">
        <v>34964</v>
      </c>
      <c r="C26" s="106">
        <v>22092</v>
      </c>
      <c r="D26" s="106">
        <v>12817</v>
      </c>
      <c r="E26" s="106">
        <v>4655</v>
      </c>
      <c r="F26" s="106">
        <v>8162</v>
      </c>
      <c r="G26" s="106">
        <v>55</v>
      </c>
      <c r="H26" s="106">
        <v>3830</v>
      </c>
      <c r="I26" s="106">
        <v>28810</v>
      </c>
      <c r="J26" s="106">
        <v>2147</v>
      </c>
      <c r="K26" s="106">
        <v>177</v>
      </c>
    </row>
    <row r="27" spans="1:12" ht="16.149999999999999" hidden="1">
      <c r="A27" s="108" t="s">
        <v>16</v>
      </c>
      <c r="B27" s="109">
        <v>33617</v>
      </c>
      <c r="C27" s="109">
        <v>23088</v>
      </c>
      <c r="D27" s="109">
        <v>10521</v>
      </c>
      <c r="E27" s="109">
        <v>3805</v>
      </c>
      <c r="F27" s="109">
        <v>6716</v>
      </c>
      <c r="G27" s="109">
        <v>8</v>
      </c>
      <c r="H27" s="109">
        <v>1251</v>
      </c>
      <c r="I27" s="109">
        <v>30439</v>
      </c>
      <c r="J27" s="109">
        <v>1876</v>
      </c>
      <c r="K27" s="109">
        <v>51</v>
      </c>
    </row>
    <row r="28" spans="1:12" ht="13.15" hidden="1" customHeight="1">
      <c r="A28" s="223" t="s">
        <v>116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</row>
  </sheetData>
  <mergeCells count="28">
    <mergeCell ref="A1:K1"/>
    <mergeCell ref="A2:A5"/>
    <mergeCell ref="B2:K2"/>
    <mergeCell ref="B3:B5"/>
    <mergeCell ref="C3:G3"/>
    <mergeCell ref="H3:K3"/>
    <mergeCell ref="C4:C5"/>
    <mergeCell ref="D4:F4"/>
    <mergeCell ref="G4:G5"/>
    <mergeCell ref="H4:H5"/>
    <mergeCell ref="I4:I5"/>
    <mergeCell ref="J4:J5"/>
    <mergeCell ref="K4:K5"/>
    <mergeCell ref="A12:L12"/>
    <mergeCell ref="A16:K17"/>
    <mergeCell ref="K20:K21"/>
    <mergeCell ref="A28:L28"/>
    <mergeCell ref="C20:C21"/>
    <mergeCell ref="D20:F20"/>
    <mergeCell ref="G20:G21"/>
    <mergeCell ref="H20:H21"/>
    <mergeCell ref="I20:I21"/>
    <mergeCell ref="J20:J21"/>
    <mergeCell ref="A18:A21"/>
    <mergeCell ref="B18:K18"/>
    <mergeCell ref="B19:B21"/>
    <mergeCell ref="C19:G19"/>
    <mergeCell ref="H19:K19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67033-246B-426B-B244-B9751D6E45F4}">
  <dimension ref="A1:K27"/>
  <sheetViews>
    <sheetView showGridLines="0" workbookViewId="0">
      <selection activeCell="E29" sqref="E29"/>
    </sheetView>
  </sheetViews>
  <sheetFormatPr defaultColWidth="8.85546875" defaultRowHeight="13.15"/>
  <cols>
    <col min="1" max="1" width="23.42578125" style="134" customWidth="1"/>
    <col min="2" max="2" width="12" style="134" bestFit="1" customWidth="1"/>
    <col min="3" max="3" width="13" style="134" customWidth="1"/>
    <col min="4" max="6" width="19.42578125" style="134" customWidth="1"/>
    <col min="7" max="7" width="22.7109375" style="134" customWidth="1"/>
    <col min="8" max="16384" width="8.85546875" style="134"/>
  </cols>
  <sheetData>
    <row r="1" spans="1:11" ht="37.9" customHeight="1">
      <c r="A1" s="234" t="s">
        <v>183</v>
      </c>
      <c r="B1" s="210"/>
      <c r="C1" s="210"/>
      <c r="D1" s="210"/>
      <c r="E1" s="210"/>
      <c r="F1" s="210"/>
      <c r="G1" s="210"/>
    </row>
    <row r="2" spans="1:11" ht="16.149999999999999">
      <c r="A2" s="203" t="s">
        <v>170</v>
      </c>
      <c r="B2" s="208" t="s">
        <v>171</v>
      </c>
      <c r="C2" s="208"/>
      <c r="D2" s="208"/>
      <c r="E2" s="208"/>
      <c r="F2" s="208"/>
      <c r="G2" s="208"/>
    </row>
    <row r="3" spans="1:11" ht="16.149999999999999">
      <c r="A3" s="203"/>
      <c r="B3" s="204" t="s">
        <v>42</v>
      </c>
      <c r="C3" s="204" t="s">
        <v>184</v>
      </c>
      <c r="D3" s="204"/>
      <c r="E3" s="204"/>
      <c r="F3" s="204"/>
      <c r="G3" s="208"/>
    </row>
    <row r="4" spans="1:11" ht="81">
      <c r="A4" s="203"/>
      <c r="B4" s="204"/>
      <c r="C4" s="102" t="s">
        <v>185</v>
      </c>
      <c r="D4" s="102" t="s">
        <v>186</v>
      </c>
      <c r="E4" s="102" t="s">
        <v>187</v>
      </c>
      <c r="F4" s="102" t="s">
        <v>188</v>
      </c>
      <c r="G4" s="112" t="s">
        <v>189</v>
      </c>
    </row>
    <row r="5" spans="1:11" s="138" customFormat="1" ht="16.149999999999999">
      <c r="A5" s="4" t="s">
        <v>64</v>
      </c>
      <c r="B5" s="105">
        <v>350407</v>
      </c>
      <c r="C5" s="121">
        <f>C19/B19*100</f>
        <v>30.411207538662183</v>
      </c>
      <c r="D5" s="121">
        <f>D19/B19*100</f>
        <v>16.019657141552539</v>
      </c>
      <c r="E5" s="121">
        <f>E19/B19*100</f>
        <v>45.832988496234378</v>
      </c>
      <c r="F5" s="121">
        <f>F19/B19*100</f>
        <v>6.7438721258422349</v>
      </c>
      <c r="G5" s="121">
        <f>G19/B19*100</f>
        <v>0.99227469770866461</v>
      </c>
    </row>
    <row r="6" spans="1:11" ht="16.149999999999999">
      <c r="A6" s="1" t="s">
        <v>12</v>
      </c>
      <c r="B6" s="106">
        <v>19892</v>
      </c>
      <c r="C6" s="122">
        <f t="shared" ref="C6:C10" si="0">C20/B20*100</f>
        <v>33.852805147798108</v>
      </c>
      <c r="D6" s="122">
        <f t="shared" ref="D6:D10" si="1">D20/B20*100</f>
        <v>16.262819223808567</v>
      </c>
      <c r="E6" s="122">
        <f t="shared" ref="E6:E10" si="2">E20/B20*100</f>
        <v>43.027347677458273</v>
      </c>
      <c r="F6" s="122">
        <f t="shared" ref="F6:F10" si="3">F20/B20*100</f>
        <v>6.4347476372411023</v>
      </c>
      <c r="G6" s="122">
        <f t="shared" ref="G6:G10" si="4">G20/B20*100</f>
        <v>0.42228031369394736</v>
      </c>
    </row>
    <row r="7" spans="1:11" ht="16.149999999999999">
      <c r="A7" s="1" t="s">
        <v>13</v>
      </c>
      <c r="B7" s="106">
        <v>80426</v>
      </c>
      <c r="C7" s="122">
        <f t="shared" si="0"/>
        <v>31.795687961604457</v>
      </c>
      <c r="D7" s="122">
        <f t="shared" si="1"/>
        <v>19.349464103648074</v>
      </c>
      <c r="E7" s="122">
        <f t="shared" si="2"/>
        <v>40.505557904160341</v>
      </c>
      <c r="F7" s="122">
        <f t="shared" si="3"/>
        <v>6.7279238057344637</v>
      </c>
      <c r="G7" s="122">
        <f t="shared" si="4"/>
        <v>1.6213662248526595</v>
      </c>
    </row>
    <row r="8" spans="1:11" ht="16.149999999999999">
      <c r="A8" s="1" t="s">
        <v>14</v>
      </c>
      <c r="B8" s="106">
        <v>186506</v>
      </c>
      <c r="C8" s="122">
        <f t="shared" si="0"/>
        <v>30.29554008986306</v>
      </c>
      <c r="D8" s="122">
        <f t="shared" si="1"/>
        <v>15.060105304923166</v>
      </c>
      <c r="E8" s="122">
        <f t="shared" si="2"/>
        <v>47.057467320086218</v>
      </c>
      <c r="F8" s="122">
        <f t="shared" si="3"/>
        <v>6.4995228035559185</v>
      </c>
      <c r="G8" s="122">
        <f t="shared" si="4"/>
        <v>1.0873644815716386</v>
      </c>
    </row>
    <row r="9" spans="1:11" ht="16.149999999999999">
      <c r="A9" s="1" t="s">
        <v>15</v>
      </c>
      <c r="B9" s="106">
        <v>34749</v>
      </c>
      <c r="C9" s="122">
        <f t="shared" si="0"/>
        <v>25.747503525281303</v>
      </c>
      <c r="D9" s="122">
        <f t="shared" si="1"/>
        <v>14.360125471236582</v>
      </c>
      <c r="E9" s="122">
        <f t="shared" si="2"/>
        <v>51.615873838096057</v>
      </c>
      <c r="F9" s="122">
        <f t="shared" si="3"/>
        <v>8.1326081326081319</v>
      </c>
      <c r="G9" s="122">
        <f t="shared" si="4"/>
        <v>0.14388903277792167</v>
      </c>
    </row>
    <row r="10" spans="1:11" ht="16.149999999999999">
      <c r="A10" s="108" t="s">
        <v>16</v>
      </c>
      <c r="B10" s="109">
        <v>28834</v>
      </c>
      <c r="C10" s="117">
        <f t="shared" si="0"/>
        <v>30.543802455434555</v>
      </c>
      <c r="D10" s="117">
        <f t="shared" si="1"/>
        <v>14.770756745508775</v>
      </c>
      <c r="E10" s="117">
        <f t="shared" si="2"/>
        <v>47.738780606228758</v>
      </c>
      <c r="F10" s="117">
        <f t="shared" si="3"/>
        <v>6.908510785877783</v>
      </c>
      <c r="G10" s="117">
        <f t="shared" si="4"/>
        <v>3.814940695012832E-2</v>
      </c>
    </row>
    <row r="11" spans="1:11" ht="13.15" customHeight="1">
      <c r="A11" s="111" t="s">
        <v>116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spans="1:11">
      <c r="E12" s="136"/>
    </row>
    <row r="15" spans="1:11" hidden="1"/>
    <row r="16" spans="1:11" ht="16.149999999999999" hidden="1">
      <c r="A16" s="203" t="s">
        <v>170</v>
      </c>
      <c r="B16" s="208" t="s">
        <v>171</v>
      </c>
      <c r="C16" s="208"/>
      <c r="D16" s="208"/>
      <c r="E16" s="208"/>
      <c r="F16" s="208"/>
      <c r="G16" s="208"/>
    </row>
    <row r="17" spans="1:7" ht="16.149999999999999" hidden="1">
      <c r="A17" s="203"/>
      <c r="B17" s="204" t="s">
        <v>42</v>
      </c>
      <c r="C17" s="204" t="s">
        <v>184</v>
      </c>
      <c r="D17" s="204"/>
      <c r="E17" s="204"/>
      <c r="F17" s="204"/>
      <c r="G17" s="208"/>
    </row>
    <row r="18" spans="1:7" ht="81" hidden="1">
      <c r="A18" s="203"/>
      <c r="B18" s="204"/>
      <c r="C18" s="102" t="s">
        <v>185</v>
      </c>
      <c r="D18" s="102" t="s">
        <v>186</v>
      </c>
      <c r="E18" s="102" t="s">
        <v>187</v>
      </c>
      <c r="F18" s="102" t="s">
        <v>188</v>
      </c>
      <c r="G18" s="112" t="s">
        <v>189</v>
      </c>
    </row>
    <row r="19" spans="1:7" ht="16.149999999999999" hidden="1">
      <c r="A19" s="4" t="s">
        <v>64</v>
      </c>
      <c r="B19" s="105">
        <v>350407</v>
      </c>
      <c r="C19" s="105">
        <v>106563</v>
      </c>
      <c r="D19" s="105">
        <v>56134</v>
      </c>
      <c r="E19" s="105">
        <v>160602</v>
      </c>
      <c r="F19" s="105">
        <v>23631</v>
      </c>
      <c r="G19" s="105">
        <v>3477</v>
      </c>
    </row>
    <row r="20" spans="1:7" ht="16.149999999999999" hidden="1">
      <c r="A20" s="1" t="s">
        <v>12</v>
      </c>
      <c r="B20" s="106">
        <v>19892</v>
      </c>
      <c r="C20" s="106">
        <v>6734</v>
      </c>
      <c r="D20" s="106">
        <v>3235</v>
      </c>
      <c r="E20" s="106">
        <v>8559</v>
      </c>
      <c r="F20" s="106">
        <v>1280</v>
      </c>
      <c r="G20" s="106">
        <v>84</v>
      </c>
    </row>
    <row r="21" spans="1:7" ht="16.149999999999999" hidden="1">
      <c r="A21" s="1" t="s">
        <v>13</v>
      </c>
      <c r="B21" s="106">
        <v>80426</v>
      </c>
      <c r="C21" s="106">
        <v>25572</v>
      </c>
      <c r="D21" s="106">
        <v>15562</v>
      </c>
      <c r="E21" s="106">
        <v>32577</v>
      </c>
      <c r="F21" s="106">
        <v>5411</v>
      </c>
      <c r="G21" s="106">
        <v>1304</v>
      </c>
    </row>
    <row r="22" spans="1:7" ht="16.149999999999999" hidden="1">
      <c r="A22" s="1" t="s">
        <v>14</v>
      </c>
      <c r="B22" s="106">
        <v>186506</v>
      </c>
      <c r="C22" s="106">
        <v>56503</v>
      </c>
      <c r="D22" s="106">
        <v>28088</v>
      </c>
      <c r="E22" s="106">
        <v>87765</v>
      </c>
      <c r="F22" s="106">
        <v>12122</v>
      </c>
      <c r="G22" s="106">
        <v>2028</v>
      </c>
    </row>
    <row r="23" spans="1:7" ht="16.149999999999999" hidden="1">
      <c r="A23" s="1" t="s">
        <v>15</v>
      </c>
      <c r="B23" s="106">
        <v>34749</v>
      </c>
      <c r="C23" s="106">
        <v>8947</v>
      </c>
      <c r="D23" s="106">
        <v>4990</v>
      </c>
      <c r="E23" s="106">
        <v>17936</v>
      </c>
      <c r="F23" s="106">
        <v>2826</v>
      </c>
      <c r="G23" s="106">
        <v>50</v>
      </c>
    </row>
    <row r="24" spans="1:7" ht="16.149999999999999" hidden="1">
      <c r="A24" s="108" t="s">
        <v>16</v>
      </c>
      <c r="B24" s="109">
        <v>28834</v>
      </c>
      <c r="C24" s="109">
        <v>8807</v>
      </c>
      <c r="D24" s="109">
        <v>4259</v>
      </c>
      <c r="E24" s="109">
        <v>13765</v>
      </c>
      <c r="F24" s="109">
        <v>1992</v>
      </c>
      <c r="G24" s="109">
        <v>11</v>
      </c>
    </row>
    <row r="25" spans="1:7" hidden="1">
      <c r="A25" s="111"/>
    </row>
    <row r="26" spans="1:7" hidden="1"/>
    <row r="27" spans="1:7" hidden="1"/>
  </sheetData>
  <mergeCells count="9">
    <mergeCell ref="A16:A18"/>
    <mergeCell ref="B16:G16"/>
    <mergeCell ref="B17:B18"/>
    <mergeCell ref="C17:G17"/>
    <mergeCell ref="A1:G1"/>
    <mergeCell ref="A2:A4"/>
    <mergeCell ref="B2:G2"/>
    <mergeCell ref="B3:B4"/>
    <mergeCell ref="C3:G3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AFB05-94B1-40EF-AB99-DC886E627C19}">
  <dimension ref="A1:K25"/>
  <sheetViews>
    <sheetView showGridLines="0" workbookViewId="0">
      <selection activeCell="D26" sqref="D26"/>
    </sheetView>
  </sheetViews>
  <sheetFormatPr defaultColWidth="8.85546875" defaultRowHeight="13.15"/>
  <cols>
    <col min="1" max="1" width="23.42578125" style="134" customWidth="1"/>
    <col min="2" max="2" width="12" style="134" bestFit="1" customWidth="1"/>
    <col min="3" max="3" width="13" style="134" customWidth="1"/>
    <col min="4" max="6" width="19.42578125" style="134" customWidth="1"/>
    <col min="7" max="7" width="22.7109375" style="134" customWidth="1"/>
    <col min="8" max="16384" width="8.85546875" style="134"/>
  </cols>
  <sheetData>
    <row r="1" spans="1:11" ht="37.9" customHeight="1">
      <c r="A1" s="234" t="s">
        <v>190</v>
      </c>
      <c r="B1" s="210"/>
      <c r="C1" s="210"/>
      <c r="D1" s="210"/>
      <c r="E1" s="210"/>
      <c r="F1" s="210"/>
      <c r="G1" s="210"/>
    </row>
    <row r="2" spans="1:11" ht="16.149999999999999">
      <c r="A2" s="203" t="s">
        <v>170</v>
      </c>
      <c r="B2" s="208" t="s">
        <v>171</v>
      </c>
      <c r="C2" s="208"/>
      <c r="D2" s="208"/>
      <c r="E2" s="208"/>
      <c r="F2" s="208"/>
      <c r="G2" s="208"/>
    </row>
    <row r="3" spans="1:11" ht="16.149999999999999">
      <c r="A3" s="203"/>
      <c r="B3" s="204" t="s">
        <v>42</v>
      </c>
      <c r="C3" s="204" t="s">
        <v>184</v>
      </c>
      <c r="D3" s="204"/>
      <c r="E3" s="204"/>
      <c r="F3" s="204"/>
      <c r="G3" s="208"/>
    </row>
    <row r="4" spans="1:11" ht="81">
      <c r="A4" s="203"/>
      <c r="B4" s="204"/>
      <c r="C4" s="102" t="s">
        <v>185</v>
      </c>
      <c r="D4" s="102" t="s">
        <v>186</v>
      </c>
      <c r="E4" s="102" t="s">
        <v>187</v>
      </c>
      <c r="F4" s="102" t="s">
        <v>188</v>
      </c>
      <c r="G4" s="112" t="s">
        <v>189</v>
      </c>
    </row>
    <row r="5" spans="1:11" s="138" customFormat="1" ht="16.149999999999999">
      <c r="A5" s="4" t="s">
        <v>64</v>
      </c>
      <c r="B5" s="105">
        <v>360787</v>
      </c>
      <c r="C5" s="121">
        <f>C19/B19*100</f>
        <v>29.90240779185503</v>
      </c>
      <c r="D5" s="121">
        <f>D19/B19*100</f>
        <v>16.13278748957141</v>
      </c>
      <c r="E5" s="121">
        <f>E19/B19*100</f>
        <v>46.259704479374257</v>
      </c>
      <c r="F5" s="121">
        <f>F19/B19*100</f>
        <v>6.9570134178892253</v>
      </c>
      <c r="G5" s="121">
        <f>G19/B19*100</f>
        <v>0.74808682131008042</v>
      </c>
    </row>
    <row r="6" spans="1:11" ht="16.149999999999999">
      <c r="A6" s="1" t="s">
        <v>12</v>
      </c>
      <c r="B6" s="106">
        <v>17675</v>
      </c>
      <c r="C6" s="122">
        <f t="shared" ref="C6:C10" si="0">C20/B20*100</f>
        <v>32.718528995756721</v>
      </c>
      <c r="D6" s="122">
        <f t="shared" ref="D6:D10" si="1">D20/B20*100</f>
        <v>15.02121640735502</v>
      </c>
      <c r="E6" s="122">
        <f t="shared" ref="E6:E10" si="2">E20/B20*100</f>
        <v>45.527581329561528</v>
      </c>
      <c r="F6" s="122">
        <f t="shared" ref="F6:F10" si="3">F20/B20*100</f>
        <v>6.5742574257425748</v>
      </c>
      <c r="G6" s="122">
        <f t="shared" ref="G6:G10" si="4">G20/B20*100</f>
        <v>0.15841584158415842</v>
      </c>
    </row>
    <row r="7" spans="1:11" ht="16.149999999999999">
      <c r="A7" s="1" t="s">
        <v>13</v>
      </c>
      <c r="B7" s="106">
        <v>82309</v>
      </c>
      <c r="C7" s="122">
        <f t="shared" si="0"/>
        <v>31.282119816787958</v>
      </c>
      <c r="D7" s="122">
        <f t="shared" si="1"/>
        <v>19.52398887120485</v>
      </c>
      <c r="E7" s="122">
        <f t="shared" si="2"/>
        <v>41.589619604174516</v>
      </c>
      <c r="F7" s="122">
        <f t="shared" si="3"/>
        <v>6.6906413636418858</v>
      </c>
      <c r="G7" s="122">
        <f t="shared" si="4"/>
        <v>0.91363034419079325</v>
      </c>
    </row>
    <row r="8" spans="1:11" ht="16.149999999999999">
      <c r="A8" s="1" t="s">
        <v>14</v>
      </c>
      <c r="B8" s="106">
        <v>192222</v>
      </c>
      <c r="C8" s="122">
        <f t="shared" si="0"/>
        <v>29.968994183808306</v>
      </c>
      <c r="D8" s="122">
        <f t="shared" si="1"/>
        <v>15.178283443102247</v>
      </c>
      <c r="E8" s="122">
        <f t="shared" si="2"/>
        <v>47.068493720801989</v>
      </c>
      <c r="F8" s="122">
        <f t="shared" si="3"/>
        <v>6.818158171281123</v>
      </c>
      <c r="G8" s="122">
        <f t="shared" si="4"/>
        <v>0.96607048100633641</v>
      </c>
    </row>
    <row r="9" spans="1:11" ht="16.149999999999999">
      <c r="A9" s="1" t="s">
        <v>15</v>
      </c>
      <c r="B9" s="106">
        <v>34964</v>
      </c>
      <c r="C9" s="122">
        <f t="shared" si="0"/>
        <v>24.822674751172634</v>
      </c>
      <c r="D9" s="122">
        <f t="shared" si="1"/>
        <v>15.372955039469169</v>
      </c>
      <c r="E9" s="122">
        <f t="shared" si="2"/>
        <v>51.018190138428096</v>
      </c>
      <c r="F9" s="122">
        <f t="shared" si="3"/>
        <v>8.6231552453952638</v>
      </c>
      <c r="G9" s="122">
        <f t="shared" si="4"/>
        <v>0.16302482553483583</v>
      </c>
    </row>
    <row r="10" spans="1:11" ht="16.149999999999999">
      <c r="A10" s="108" t="s">
        <v>16</v>
      </c>
      <c r="B10" s="109">
        <v>33617</v>
      </c>
      <c r="C10" s="117">
        <f t="shared" si="0"/>
        <v>29.946158193771012</v>
      </c>
      <c r="D10" s="117">
        <f t="shared" si="1"/>
        <v>14.662224469762322</v>
      </c>
      <c r="E10" s="117">
        <f t="shared" si="2"/>
        <v>48.505220572924415</v>
      </c>
      <c r="F10" s="117">
        <f t="shared" si="3"/>
        <v>6.8715233364071748</v>
      </c>
      <c r="G10" s="117">
        <f t="shared" si="4"/>
        <v>1.4873427135080466E-2</v>
      </c>
    </row>
    <row r="11" spans="1:11" ht="13.15" customHeight="1">
      <c r="A11" s="111" t="s">
        <v>116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6" spans="1:11" ht="16.149999999999999" hidden="1">
      <c r="A16" s="203" t="s">
        <v>170</v>
      </c>
      <c r="B16" s="208" t="s">
        <v>171</v>
      </c>
      <c r="C16" s="208"/>
      <c r="D16" s="208"/>
      <c r="E16" s="208"/>
      <c r="F16" s="208"/>
      <c r="G16" s="208"/>
    </row>
    <row r="17" spans="1:7" ht="16.149999999999999" hidden="1">
      <c r="A17" s="203"/>
      <c r="B17" s="204" t="s">
        <v>42</v>
      </c>
      <c r="C17" s="204" t="s">
        <v>184</v>
      </c>
      <c r="D17" s="204"/>
      <c r="E17" s="204"/>
      <c r="F17" s="204"/>
      <c r="G17" s="208"/>
    </row>
    <row r="18" spans="1:7" ht="81" hidden="1">
      <c r="A18" s="203"/>
      <c r="B18" s="204"/>
      <c r="C18" s="102" t="s">
        <v>185</v>
      </c>
      <c r="D18" s="102" t="s">
        <v>186</v>
      </c>
      <c r="E18" s="102" t="s">
        <v>187</v>
      </c>
      <c r="F18" s="102" t="s">
        <v>188</v>
      </c>
      <c r="G18" s="112" t="s">
        <v>189</v>
      </c>
    </row>
    <row r="19" spans="1:7" ht="16.149999999999999" hidden="1">
      <c r="A19" s="4" t="s">
        <v>64</v>
      </c>
      <c r="B19" s="105">
        <v>360787</v>
      </c>
      <c r="C19" s="105">
        <v>107884</v>
      </c>
      <c r="D19" s="105">
        <v>58205</v>
      </c>
      <c r="E19" s="105">
        <v>166899</v>
      </c>
      <c r="F19" s="105">
        <v>25100</v>
      </c>
      <c r="G19" s="105">
        <v>2699</v>
      </c>
    </row>
    <row r="20" spans="1:7" ht="16.149999999999999" hidden="1">
      <c r="A20" s="1" t="s">
        <v>12</v>
      </c>
      <c r="B20" s="106">
        <v>17675</v>
      </c>
      <c r="C20" s="106">
        <v>5783</v>
      </c>
      <c r="D20" s="106">
        <v>2655</v>
      </c>
      <c r="E20" s="106">
        <v>8047</v>
      </c>
      <c r="F20" s="106">
        <v>1162</v>
      </c>
      <c r="G20" s="106">
        <v>28</v>
      </c>
    </row>
    <row r="21" spans="1:7" ht="16.149999999999999" hidden="1">
      <c r="A21" s="1" t="s">
        <v>13</v>
      </c>
      <c r="B21" s="106">
        <v>82309</v>
      </c>
      <c r="C21" s="106">
        <v>25748</v>
      </c>
      <c r="D21" s="106">
        <v>16070</v>
      </c>
      <c r="E21" s="106">
        <v>34232</v>
      </c>
      <c r="F21" s="106">
        <v>5507</v>
      </c>
      <c r="G21" s="106">
        <v>752</v>
      </c>
    </row>
    <row r="22" spans="1:7" ht="16.149999999999999" hidden="1">
      <c r="A22" s="1" t="s">
        <v>14</v>
      </c>
      <c r="B22" s="106">
        <v>192222</v>
      </c>
      <c r="C22" s="106">
        <v>57607</v>
      </c>
      <c r="D22" s="106">
        <v>29176</v>
      </c>
      <c r="E22" s="106">
        <v>90476</v>
      </c>
      <c r="F22" s="106">
        <v>13106</v>
      </c>
      <c r="G22" s="106">
        <v>1857</v>
      </c>
    </row>
    <row r="23" spans="1:7" ht="16.149999999999999" hidden="1">
      <c r="A23" s="1" t="s">
        <v>15</v>
      </c>
      <c r="B23" s="106">
        <v>34964</v>
      </c>
      <c r="C23" s="106">
        <v>8679</v>
      </c>
      <c r="D23" s="106">
        <v>5375</v>
      </c>
      <c r="E23" s="106">
        <v>17838</v>
      </c>
      <c r="F23" s="106">
        <v>3015</v>
      </c>
      <c r="G23" s="106">
        <v>57</v>
      </c>
    </row>
    <row r="24" spans="1:7" ht="16.149999999999999" hidden="1">
      <c r="A24" s="108" t="s">
        <v>16</v>
      </c>
      <c r="B24" s="109">
        <v>33617</v>
      </c>
      <c r="C24" s="109">
        <v>10067</v>
      </c>
      <c r="D24" s="109">
        <v>4929</v>
      </c>
      <c r="E24" s="109">
        <v>16306</v>
      </c>
      <c r="F24" s="109">
        <v>2310</v>
      </c>
      <c r="G24" s="109">
        <v>5</v>
      </c>
    </row>
    <row r="25" spans="1:7" hidden="1">
      <c r="A25" s="111"/>
    </row>
  </sheetData>
  <mergeCells count="9">
    <mergeCell ref="A16:A18"/>
    <mergeCell ref="B16:G16"/>
    <mergeCell ref="B17:B18"/>
    <mergeCell ref="C17:G17"/>
    <mergeCell ref="A1:G1"/>
    <mergeCell ref="A2:A4"/>
    <mergeCell ref="B2:G2"/>
    <mergeCell ref="B3:B4"/>
    <mergeCell ref="C3:G3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3FCC-FCCC-42E9-8CA0-A9FBF597567B}">
  <dimension ref="A1:B36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29.85546875" style="1" customWidth="1"/>
    <col min="2" max="2" width="39.28515625" style="1" customWidth="1"/>
    <col min="3" max="16384" width="8.85546875" style="1"/>
  </cols>
  <sheetData>
    <row r="1" spans="1:2" ht="61.9" customHeight="1">
      <c r="A1" s="235" t="s">
        <v>191</v>
      </c>
      <c r="B1" s="235"/>
    </row>
    <row r="2" spans="1:2" ht="32.450000000000003">
      <c r="A2" s="139" t="s">
        <v>192</v>
      </c>
      <c r="B2" s="139" t="s">
        <v>193</v>
      </c>
    </row>
    <row r="3" spans="1:2">
      <c r="A3" s="140" t="s">
        <v>194</v>
      </c>
      <c r="B3" s="141">
        <v>8028.96</v>
      </c>
    </row>
    <row r="4" spans="1:2">
      <c r="A4" s="140" t="s">
        <v>195</v>
      </c>
      <c r="B4" s="141">
        <v>5844.53</v>
      </c>
    </row>
    <row r="5" spans="1:2">
      <c r="A5" s="142" t="s">
        <v>196</v>
      </c>
      <c r="B5" s="143">
        <v>2708.63</v>
      </c>
    </row>
    <row r="6" spans="1:2">
      <c r="A6" s="142" t="s">
        <v>197</v>
      </c>
      <c r="B6" s="143">
        <v>2805.94</v>
      </c>
    </row>
    <row r="7" spans="1:2">
      <c r="A7" s="142" t="s">
        <v>198</v>
      </c>
      <c r="B7" s="143">
        <v>7069.88</v>
      </c>
    </row>
    <row r="8" spans="1:2">
      <c r="A8" s="142" t="s">
        <v>199</v>
      </c>
      <c r="B8" s="143">
        <v>2288.66</v>
      </c>
    </row>
    <row r="9" spans="1:2">
      <c r="A9" s="142" t="s">
        <v>200</v>
      </c>
      <c r="B9" s="143">
        <v>5922.58</v>
      </c>
    </row>
    <row r="10" spans="1:2">
      <c r="A10" s="142" t="s">
        <v>201</v>
      </c>
      <c r="B10" s="143">
        <v>7107.27</v>
      </c>
    </row>
    <row r="11" spans="1:2">
      <c r="A11" s="142" t="s">
        <v>202</v>
      </c>
      <c r="B11" s="143">
        <v>1823.72</v>
      </c>
    </row>
    <row r="12" spans="1:2">
      <c r="A12" s="140" t="s">
        <v>203</v>
      </c>
      <c r="B12" s="141">
        <v>7837.94</v>
      </c>
    </row>
    <row r="13" spans="1:2">
      <c r="A13" s="142" t="s">
        <v>204</v>
      </c>
      <c r="B13" s="143">
        <v>4324.1400000000003</v>
      </c>
    </row>
    <row r="14" spans="1:2">
      <c r="A14" s="142" t="s">
        <v>205</v>
      </c>
      <c r="B14" s="143">
        <v>7630.08</v>
      </c>
    </row>
    <row r="15" spans="1:2">
      <c r="A15" s="142" t="s">
        <v>206</v>
      </c>
      <c r="B15" s="143">
        <v>10138.52</v>
      </c>
    </row>
    <row r="16" spans="1:2">
      <c r="A16" s="142" t="s">
        <v>207</v>
      </c>
      <c r="B16" s="143">
        <v>4593.8500000000004</v>
      </c>
    </row>
    <row r="17" spans="1:2">
      <c r="A17" s="142" t="s">
        <v>208</v>
      </c>
      <c r="B17" s="143">
        <v>7740.24</v>
      </c>
    </row>
    <row r="18" spans="1:2">
      <c r="A18" s="142" t="s">
        <v>209</v>
      </c>
      <c r="B18" s="143">
        <v>9098.25</v>
      </c>
    </row>
    <row r="19" spans="1:2">
      <c r="A19" s="142" t="s">
        <v>210</v>
      </c>
      <c r="B19" s="143">
        <v>13993.6</v>
      </c>
    </row>
    <row r="20" spans="1:2">
      <c r="A20" s="142" t="s">
        <v>211</v>
      </c>
      <c r="B20" s="143">
        <v>9327.39</v>
      </c>
    </row>
    <row r="21" spans="1:2">
      <c r="A21" s="142" t="s">
        <v>212</v>
      </c>
      <c r="B21" s="143">
        <v>8562.7099999999991</v>
      </c>
    </row>
    <row r="22" spans="1:2">
      <c r="A22" s="140" t="s">
        <v>213</v>
      </c>
      <c r="B22" s="141">
        <v>11380.98</v>
      </c>
    </row>
    <row r="23" spans="1:2">
      <c r="A23" s="142" t="s">
        <v>214</v>
      </c>
      <c r="B23" s="143">
        <v>6908.38</v>
      </c>
    </row>
    <row r="24" spans="1:2">
      <c r="A24" s="142" t="s">
        <v>215</v>
      </c>
      <c r="B24" s="143">
        <v>5437.12</v>
      </c>
    </row>
    <row r="25" spans="1:2">
      <c r="A25" s="142" t="s">
        <v>216</v>
      </c>
      <c r="B25" s="143">
        <v>10537.14</v>
      </c>
    </row>
    <row r="26" spans="1:2">
      <c r="A26" s="142" t="s">
        <v>217</v>
      </c>
      <c r="B26" s="143">
        <v>17765.5</v>
      </c>
    </row>
    <row r="27" spans="1:2">
      <c r="A27" s="140" t="s">
        <v>132</v>
      </c>
      <c r="B27" s="141">
        <v>6054.66</v>
      </c>
    </row>
    <row r="28" spans="1:2">
      <c r="A28" s="142" t="s">
        <v>218</v>
      </c>
      <c r="B28" s="143">
        <v>6215.77</v>
      </c>
    </row>
    <row r="29" spans="1:2">
      <c r="A29" s="142" t="s">
        <v>219</v>
      </c>
      <c r="B29" s="143">
        <v>5380.63</v>
      </c>
    </row>
    <row r="30" spans="1:2">
      <c r="A30" s="142" t="s">
        <v>220</v>
      </c>
      <c r="B30" s="143">
        <v>6087.17</v>
      </c>
    </row>
    <row r="31" spans="1:2">
      <c r="A31" s="140" t="s">
        <v>133</v>
      </c>
      <c r="B31" s="141">
        <v>3784.64</v>
      </c>
    </row>
    <row r="32" spans="1:2">
      <c r="A32" s="142" t="s">
        <v>221</v>
      </c>
      <c r="B32" s="143">
        <v>4998.28</v>
      </c>
    </row>
    <row r="33" spans="1:2">
      <c r="A33" s="142" t="s">
        <v>222</v>
      </c>
      <c r="B33" s="143">
        <v>4104.87</v>
      </c>
    </row>
    <row r="34" spans="1:2">
      <c r="A34" s="142" t="s">
        <v>223</v>
      </c>
      <c r="B34" s="143">
        <v>2924.71</v>
      </c>
    </row>
    <row r="35" spans="1:2">
      <c r="A35" s="142" t="s">
        <v>224</v>
      </c>
      <c r="B35" s="143">
        <v>4146.6099999999997</v>
      </c>
    </row>
    <row r="36" spans="1:2">
      <c r="A36" s="144" t="s">
        <v>225</v>
      </c>
      <c r="B36" s="145"/>
    </row>
  </sheetData>
  <mergeCells count="1">
    <mergeCell ref="A1:B1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DA477-2593-411E-BFDA-3E240BC8CB78}">
  <dimension ref="A1:G25"/>
  <sheetViews>
    <sheetView showGridLines="0" tabSelected="1" workbookViewId="0">
      <selection activeCell="C28" sqref="C28"/>
    </sheetView>
  </sheetViews>
  <sheetFormatPr defaultColWidth="8.85546875" defaultRowHeight="16.149999999999999"/>
  <cols>
    <col min="1" max="1" width="25.28515625" style="1" bestFit="1" customWidth="1"/>
    <col min="2" max="4" width="13.140625" style="1" customWidth="1"/>
    <col min="5" max="7" width="15.140625" style="1" customWidth="1"/>
    <col min="8" max="16384" width="8.85546875" style="1"/>
  </cols>
  <sheetData>
    <row r="1" spans="1:7" ht="42" customHeight="1">
      <c r="A1" s="235" t="s">
        <v>226</v>
      </c>
      <c r="B1" s="235"/>
      <c r="C1" s="235"/>
      <c r="D1" s="235"/>
      <c r="E1" s="235"/>
      <c r="F1" s="235"/>
      <c r="G1" s="235"/>
    </row>
    <row r="2" spans="1:7" ht="35.450000000000003" customHeight="1">
      <c r="A2" s="236" t="s">
        <v>1</v>
      </c>
      <c r="B2" s="236" t="s">
        <v>227</v>
      </c>
      <c r="C2" s="236"/>
      <c r="D2" s="236"/>
      <c r="E2" s="236" t="s">
        <v>228</v>
      </c>
      <c r="F2" s="236"/>
      <c r="G2" s="236"/>
    </row>
    <row r="3" spans="1:7">
      <c r="A3" s="236"/>
      <c r="B3" s="139" t="s">
        <v>27</v>
      </c>
      <c r="C3" s="139" t="s">
        <v>35</v>
      </c>
      <c r="D3" s="139" t="s">
        <v>36</v>
      </c>
      <c r="E3" s="139" t="s">
        <v>27</v>
      </c>
      <c r="F3" s="139" t="s">
        <v>35</v>
      </c>
      <c r="G3" s="139" t="s">
        <v>36</v>
      </c>
    </row>
    <row r="4" spans="1:7">
      <c r="A4" s="140" t="s">
        <v>11</v>
      </c>
      <c r="B4" s="146">
        <v>16390.79</v>
      </c>
      <c r="C4" s="146">
        <v>8473.7150000000001</v>
      </c>
      <c r="D4" s="146">
        <v>7917.0749999999998</v>
      </c>
      <c r="E4" s="147">
        <f>B4/B19*100</f>
        <v>8.0710700131527986</v>
      </c>
      <c r="F4" s="147">
        <f>C4/C19*100</f>
        <v>8.1050700716630324</v>
      </c>
      <c r="G4" s="147">
        <f>D4/D19*100</f>
        <v>8.034994082303724</v>
      </c>
    </row>
    <row r="5" spans="1:7">
      <c r="A5" s="88" t="s">
        <v>12</v>
      </c>
      <c r="B5" s="148">
        <v>3281.2379999999998</v>
      </c>
      <c r="C5" s="148">
        <v>1679.615</v>
      </c>
      <c r="D5" s="148">
        <v>1601.623</v>
      </c>
      <c r="E5" s="149">
        <f t="shared" ref="E5:G9" si="0">B5/B20*100</f>
        <v>18.906712369843557</v>
      </c>
      <c r="F5" s="149">
        <f>C5/C20*100</f>
        <v>19.324210905379978</v>
      </c>
      <c r="G5" s="149">
        <f t="shared" si="0"/>
        <v>18.487833308072993</v>
      </c>
    </row>
    <row r="6" spans="1:7">
      <c r="A6" s="88" t="s">
        <v>13</v>
      </c>
      <c r="B6" s="148">
        <v>4638.5050000000001</v>
      </c>
      <c r="C6" s="148">
        <v>2440.308</v>
      </c>
      <c r="D6" s="148">
        <v>2198.1970000000001</v>
      </c>
      <c r="E6" s="149">
        <f t="shared" si="0"/>
        <v>8.4863355691240425</v>
      </c>
      <c r="F6" s="149">
        <f t="shared" si="0"/>
        <v>8.6410991110599795</v>
      </c>
      <c r="G6" s="149">
        <f t="shared" si="0"/>
        <v>8.3208928585353163</v>
      </c>
    </row>
    <row r="7" spans="1:7">
      <c r="A7" s="88" t="s">
        <v>14</v>
      </c>
      <c r="B7" s="148">
        <v>7111.3040000000001</v>
      </c>
      <c r="C7" s="148">
        <v>3663.93</v>
      </c>
      <c r="D7" s="148">
        <v>3447.3739999999998</v>
      </c>
      <c r="E7" s="149">
        <f t="shared" si="0"/>
        <v>8.3820067519240578</v>
      </c>
      <c r="F7" s="149">
        <f t="shared" si="0"/>
        <v>8.3308454764622972</v>
      </c>
      <c r="G7" s="149">
        <f t="shared" si="0"/>
        <v>8.4370752168946019</v>
      </c>
    </row>
    <row r="8" spans="1:7">
      <c r="A8" s="88" t="s">
        <v>15</v>
      </c>
      <c r="B8" s="148">
        <v>967.88699999999994</v>
      </c>
      <c r="C8" s="148">
        <v>492.86</v>
      </c>
      <c r="D8" s="148">
        <v>475.02699999999999</v>
      </c>
      <c r="E8" s="149">
        <f t="shared" si="0"/>
        <v>3.233003223426671</v>
      </c>
      <c r="F8" s="149">
        <f t="shared" si="0"/>
        <v>3.2100819734807078</v>
      </c>
      <c r="G8" s="149">
        <f t="shared" si="0"/>
        <v>3.2571335398215764</v>
      </c>
    </row>
    <row r="9" spans="1:7">
      <c r="A9" s="88" t="s">
        <v>16</v>
      </c>
      <c r="B9" s="148">
        <v>391.85599999999999</v>
      </c>
      <c r="C9" s="148">
        <v>197.00200000000001</v>
      </c>
      <c r="D9" s="148">
        <v>194.85400000000001</v>
      </c>
      <c r="E9" s="149">
        <f t="shared" si="0"/>
        <v>2.4055685311639898</v>
      </c>
      <c r="F9" s="149">
        <f t="shared" si="0"/>
        <v>2.3786608516847569</v>
      </c>
      <c r="G9" s="149">
        <f t="shared" si="0"/>
        <v>2.4333988595417564</v>
      </c>
    </row>
    <row r="10" spans="1:7">
      <c r="A10" s="144" t="s">
        <v>225</v>
      </c>
      <c r="B10" s="145"/>
      <c r="C10" s="145"/>
      <c r="D10" s="145"/>
      <c r="E10" s="145"/>
      <c r="F10" s="145"/>
      <c r="G10" s="145"/>
    </row>
    <row r="17" spans="1:5" hidden="1">
      <c r="A17" s="4" t="s">
        <v>229</v>
      </c>
      <c r="C17" s="77"/>
    </row>
    <row r="18" spans="1:5" hidden="1">
      <c r="A18" s="150" t="s">
        <v>1</v>
      </c>
      <c r="B18" s="139" t="s">
        <v>27</v>
      </c>
      <c r="C18" s="151" t="s">
        <v>35</v>
      </c>
      <c r="D18" s="139" t="s">
        <v>36</v>
      </c>
      <c r="E18" s="152" t="s">
        <v>230</v>
      </c>
    </row>
    <row r="19" spans="1:5" hidden="1">
      <c r="A19" s="140" t="s">
        <v>11</v>
      </c>
      <c r="B19" s="146">
        <v>203080.75599999999</v>
      </c>
      <c r="C19" s="146">
        <v>104548.325</v>
      </c>
      <c r="D19" s="146">
        <v>98532.430999999997</v>
      </c>
      <c r="E19" s="18">
        <f>C19/B19*100</f>
        <v>51.481158066990851</v>
      </c>
    </row>
    <row r="20" spans="1:5" hidden="1">
      <c r="A20" s="88" t="s">
        <v>12</v>
      </c>
      <c r="B20" s="148">
        <v>17354.883999999998</v>
      </c>
      <c r="C20" s="148">
        <v>8691.7649999999994</v>
      </c>
      <c r="D20" s="148">
        <v>8663.1190000000006</v>
      </c>
      <c r="E20" s="18">
        <f t="shared" ref="E20:E24" si="1">C20/B20*100</f>
        <v>50.082530082021869</v>
      </c>
    </row>
    <row r="21" spans="1:5" hidden="1">
      <c r="A21" s="88" t="s">
        <v>13</v>
      </c>
      <c r="B21" s="148">
        <v>54658.514999999999</v>
      </c>
      <c r="C21" s="148">
        <v>28240.713</v>
      </c>
      <c r="D21" s="148">
        <v>26417.802</v>
      </c>
      <c r="E21" s="18">
        <f t="shared" si="1"/>
        <v>51.667545303782944</v>
      </c>
    </row>
    <row r="22" spans="1:5" hidden="1">
      <c r="A22" s="88" t="s">
        <v>14</v>
      </c>
      <c r="B22" s="148">
        <v>84840.112999999998</v>
      </c>
      <c r="C22" s="148">
        <v>43980.29</v>
      </c>
      <c r="D22" s="148">
        <v>40859.822999999997</v>
      </c>
      <c r="E22" s="18">
        <f t="shared" si="1"/>
        <v>51.839028078616543</v>
      </c>
    </row>
    <row r="23" spans="1:5" hidden="1">
      <c r="A23" s="88" t="s">
        <v>15</v>
      </c>
      <c r="B23" s="148">
        <v>29937.705999999998</v>
      </c>
      <c r="C23" s="148">
        <v>15353.502</v>
      </c>
      <c r="D23" s="148">
        <v>14584.204</v>
      </c>
      <c r="E23" s="18">
        <f t="shared" si="1"/>
        <v>51.28483124258085</v>
      </c>
    </row>
    <row r="24" spans="1:5" hidden="1">
      <c r="A24" s="88" t="s">
        <v>16</v>
      </c>
      <c r="B24" s="148">
        <v>16289.538</v>
      </c>
      <c r="C24" s="148">
        <v>8282.0550000000003</v>
      </c>
      <c r="D24" s="148">
        <v>8007.4830000000002</v>
      </c>
      <c r="E24" s="18">
        <f t="shared" si="1"/>
        <v>50.842786333166721</v>
      </c>
    </row>
    <row r="25" spans="1:5" hidden="1">
      <c r="A25" s="30" t="s">
        <v>231</v>
      </c>
    </row>
  </sheetData>
  <mergeCells count="4">
    <mergeCell ref="A1:G1"/>
    <mergeCell ref="A2:A3"/>
    <mergeCell ref="B2:D2"/>
    <mergeCell ref="E2:G2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201A7-E895-4B17-8E6B-481F7CB77595}">
  <dimension ref="A1:G25"/>
  <sheetViews>
    <sheetView showGridLines="0" workbookViewId="0">
      <selection activeCell="A17" sqref="A17"/>
    </sheetView>
  </sheetViews>
  <sheetFormatPr defaultColWidth="8.85546875" defaultRowHeight="16.149999999999999"/>
  <cols>
    <col min="1" max="1" width="25.28515625" style="1" customWidth="1"/>
    <col min="2" max="4" width="13.140625" style="1" customWidth="1"/>
    <col min="5" max="7" width="14.85546875" style="1" customWidth="1"/>
    <col min="8" max="16384" width="8.85546875" style="1"/>
  </cols>
  <sheetData>
    <row r="1" spans="1:7" ht="42" customHeight="1">
      <c r="A1" s="235" t="s">
        <v>232</v>
      </c>
      <c r="B1" s="235"/>
      <c r="C1" s="235"/>
      <c r="D1" s="235"/>
      <c r="E1" s="235"/>
      <c r="F1" s="235"/>
      <c r="G1" s="235"/>
    </row>
    <row r="2" spans="1:7" ht="40.9" customHeight="1">
      <c r="A2" s="236" t="s">
        <v>233</v>
      </c>
      <c r="B2" s="236" t="s">
        <v>227</v>
      </c>
      <c r="C2" s="236"/>
      <c r="D2" s="236"/>
      <c r="E2" s="236" t="s">
        <v>228</v>
      </c>
      <c r="F2" s="236"/>
      <c r="G2" s="236"/>
    </row>
    <row r="3" spans="1:7">
      <c r="A3" s="236"/>
      <c r="B3" s="139" t="s">
        <v>27</v>
      </c>
      <c r="C3" s="139" t="s">
        <v>35</v>
      </c>
      <c r="D3" s="139" t="s">
        <v>36</v>
      </c>
      <c r="E3" s="139" t="s">
        <v>27</v>
      </c>
      <c r="F3" s="139" t="s">
        <v>35</v>
      </c>
      <c r="G3" s="139" t="s">
        <v>36</v>
      </c>
    </row>
    <row r="4" spans="1:7">
      <c r="A4" s="140" t="s">
        <v>27</v>
      </c>
      <c r="B4" s="146">
        <v>16390.79</v>
      </c>
      <c r="C4" s="146">
        <v>8473.7150000000001</v>
      </c>
      <c r="D4" s="146">
        <v>7917.0749999999998</v>
      </c>
      <c r="E4" s="147">
        <f>B4/B19*100</f>
        <v>8.0710700131527986</v>
      </c>
      <c r="F4" s="147">
        <f>C4/C19*100</f>
        <v>8.1050700716630324</v>
      </c>
      <c r="G4" s="147">
        <f>D4/D19*100</f>
        <v>8.034994082303724</v>
      </c>
    </row>
    <row r="5" spans="1:7">
      <c r="A5" s="88" t="s">
        <v>7</v>
      </c>
      <c r="B5" s="148">
        <v>4363.0749999999998</v>
      </c>
      <c r="C5" s="148">
        <v>2302.1469999999999</v>
      </c>
      <c r="D5" s="148">
        <v>2060.9279999999999</v>
      </c>
      <c r="E5" s="149">
        <f t="shared" ref="E5:G9" si="0">B5/B20*100</f>
        <v>4.9438755132015473</v>
      </c>
      <c r="F5" s="149">
        <f t="shared" si="0"/>
        <v>4.9547371052430229</v>
      </c>
      <c r="G5" s="149">
        <f t="shared" si="0"/>
        <v>4.9317988083151745</v>
      </c>
    </row>
    <row r="6" spans="1:7">
      <c r="A6" s="88" t="s">
        <v>234</v>
      </c>
      <c r="B6" s="148">
        <v>2643.8110000000001</v>
      </c>
      <c r="C6" s="148">
        <v>1324.5329999999999</v>
      </c>
      <c r="D6" s="148">
        <v>1319.278</v>
      </c>
      <c r="E6" s="149">
        <f t="shared" si="0"/>
        <v>12.798956142432552</v>
      </c>
      <c r="F6" s="149">
        <f t="shared" si="0"/>
        <v>13.074785117879403</v>
      </c>
      <c r="G6" s="149">
        <f t="shared" si="0"/>
        <v>12.533493191158671</v>
      </c>
    </row>
    <row r="7" spans="1:7">
      <c r="A7" s="88" t="s">
        <v>235</v>
      </c>
      <c r="B7" s="148">
        <v>16.47</v>
      </c>
      <c r="C7" s="148">
        <v>9.391</v>
      </c>
      <c r="D7" s="148">
        <v>7.0789999999999997</v>
      </c>
      <c r="E7" s="149">
        <f t="shared" si="0"/>
        <v>1.9373507581193463</v>
      </c>
      <c r="F7" s="149">
        <f t="shared" si="0"/>
        <v>2.0902658294622642</v>
      </c>
      <c r="G7" s="149">
        <f t="shared" si="0"/>
        <v>1.7659664169516809</v>
      </c>
    </row>
    <row r="8" spans="1:7">
      <c r="A8" s="88" t="s">
        <v>236</v>
      </c>
      <c r="B8" s="148">
        <v>9312.32</v>
      </c>
      <c r="C8" s="148">
        <v>4808.8190000000004</v>
      </c>
      <c r="D8" s="148">
        <v>4503.5010000000002</v>
      </c>
      <c r="E8" s="149">
        <f t="shared" si="0"/>
        <v>10.112931895154134</v>
      </c>
      <c r="F8" s="149">
        <f t="shared" si="0"/>
        <v>10.256908215175553</v>
      </c>
      <c r="G8" s="149">
        <f t="shared" si="0"/>
        <v>9.9635910309514628</v>
      </c>
    </row>
    <row r="9" spans="1:7">
      <c r="A9" s="88" t="s">
        <v>237</v>
      </c>
      <c r="B9" s="148">
        <v>54.177</v>
      </c>
      <c r="C9" s="148">
        <v>28.34</v>
      </c>
      <c r="D9" s="148">
        <v>25.837</v>
      </c>
      <c r="E9" s="149">
        <f t="shared" si="0"/>
        <v>4.4130943711603221</v>
      </c>
      <c r="F9" s="149">
        <f t="shared" si="0"/>
        <v>4.5963663728927919</v>
      </c>
      <c r="G9" s="149">
        <f t="shared" si="0"/>
        <v>4.2281710055182078</v>
      </c>
    </row>
    <row r="10" spans="1:7">
      <c r="A10" s="144" t="s">
        <v>225</v>
      </c>
      <c r="B10" s="145"/>
      <c r="C10" s="145"/>
      <c r="D10" s="145"/>
      <c r="E10" s="145"/>
      <c r="F10" s="145"/>
      <c r="G10" s="145"/>
    </row>
    <row r="11" spans="1:7">
      <c r="A11" s="144" t="s">
        <v>238</v>
      </c>
    </row>
    <row r="16" spans="1:7">
      <c r="C16" s="77"/>
    </row>
    <row r="17" spans="1:5" hidden="1">
      <c r="A17" s="4" t="s">
        <v>229</v>
      </c>
      <c r="C17" s="77"/>
    </row>
    <row r="18" spans="1:5" hidden="1">
      <c r="A18" s="150" t="s">
        <v>233</v>
      </c>
      <c r="B18" s="139" t="s">
        <v>27</v>
      </c>
      <c r="C18" s="151" t="s">
        <v>35</v>
      </c>
      <c r="D18" s="139" t="s">
        <v>36</v>
      </c>
      <c r="E18" s="152" t="s">
        <v>230</v>
      </c>
    </row>
    <row r="19" spans="1:5" hidden="1">
      <c r="A19" s="140" t="s">
        <v>27</v>
      </c>
      <c r="B19" s="146">
        <v>203080.75599999999</v>
      </c>
      <c r="C19" s="146">
        <v>104548.325</v>
      </c>
      <c r="D19" s="146">
        <v>98532.430999999997</v>
      </c>
      <c r="E19" s="18">
        <f>C19/B19*100</f>
        <v>51.481158066990851</v>
      </c>
    </row>
    <row r="20" spans="1:5" hidden="1">
      <c r="A20" s="88" t="s">
        <v>7</v>
      </c>
      <c r="B20" s="148">
        <v>88252.120999999999</v>
      </c>
      <c r="C20" s="148">
        <v>46463.555</v>
      </c>
      <c r="D20" s="148">
        <v>41788.565999999999</v>
      </c>
      <c r="E20" s="18">
        <f t="shared" ref="E20:E24" si="1">C20/B20*100</f>
        <v>52.648655322402959</v>
      </c>
    </row>
    <row r="21" spans="1:5" hidden="1">
      <c r="A21" s="88" t="s">
        <v>234</v>
      </c>
      <c r="B21" s="148">
        <v>20656.457999999999</v>
      </c>
      <c r="C21" s="148">
        <v>10130.438</v>
      </c>
      <c r="D21" s="148">
        <v>10526.02</v>
      </c>
      <c r="E21" s="18">
        <f t="shared" si="1"/>
        <v>49.042473787132337</v>
      </c>
    </row>
    <row r="22" spans="1:5" hidden="1">
      <c r="A22" s="88" t="s">
        <v>235</v>
      </c>
      <c r="B22" s="148">
        <v>850.13</v>
      </c>
      <c r="C22" s="148">
        <v>449.27300000000002</v>
      </c>
      <c r="D22" s="148">
        <v>400.85700000000003</v>
      </c>
      <c r="E22" s="18">
        <f t="shared" si="1"/>
        <v>52.847564490136797</v>
      </c>
    </row>
    <row r="23" spans="1:5" hidden="1">
      <c r="A23" s="88" t="s">
        <v>236</v>
      </c>
      <c r="B23" s="148">
        <v>92083.285999999993</v>
      </c>
      <c r="C23" s="148">
        <v>46883.709000000003</v>
      </c>
      <c r="D23" s="148">
        <v>45199.576999999997</v>
      </c>
      <c r="E23" s="18">
        <f t="shared" si="1"/>
        <v>50.914461284537573</v>
      </c>
    </row>
    <row r="24" spans="1:5" hidden="1">
      <c r="A24" s="88" t="s">
        <v>237</v>
      </c>
      <c r="B24" s="148">
        <v>1227.6420000000001</v>
      </c>
      <c r="C24" s="148">
        <v>616.57399999999996</v>
      </c>
      <c r="D24" s="148">
        <v>611.06799999999998</v>
      </c>
      <c r="E24" s="18">
        <f t="shared" si="1"/>
        <v>50.224251043871092</v>
      </c>
    </row>
    <row r="25" spans="1:5" hidden="1">
      <c r="A25" s="30" t="s">
        <v>239</v>
      </c>
    </row>
  </sheetData>
  <mergeCells count="4">
    <mergeCell ref="A1:G1"/>
    <mergeCell ref="A2:A3"/>
    <mergeCell ref="B2:D2"/>
    <mergeCell ref="E2:G2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F6D45-A8B8-4BAE-BC69-D446E0CBFB35}">
  <dimension ref="A1:J30"/>
  <sheetViews>
    <sheetView showGridLines="0" workbookViewId="0">
      <selection activeCell="B16" sqref="B16"/>
    </sheetView>
  </sheetViews>
  <sheetFormatPr defaultColWidth="8.85546875" defaultRowHeight="16.149999999999999"/>
  <cols>
    <col min="1" max="1" width="29.42578125" style="1" customWidth="1"/>
    <col min="2" max="7" width="13.28515625" style="1" customWidth="1"/>
    <col min="8" max="8" width="8.85546875" style="1"/>
    <col min="9" max="9" width="16.28515625" style="1" customWidth="1"/>
    <col min="10" max="10" width="9.28515625" style="1" bestFit="1" customWidth="1"/>
    <col min="11" max="16384" width="8.85546875" style="1"/>
  </cols>
  <sheetData>
    <row r="1" spans="1:10" ht="48.75" customHeight="1">
      <c r="A1" s="235" t="s">
        <v>240</v>
      </c>
      <c r="B1" s="235"/>
      <c r="C1" s="235"/>
      <c r="D1" s="235"/>
      <c r="E1" s="235"/>
      <c r="F1" s="235"/>
      <c r="G1" s="235"/>
    </row>
    <row r="2" spans="1:10" ht="43.15" customHeight="1">
      <c r="A2" s="236" t="s">
        <v>140</v>
      </c>
      <c r="B2" s="236" t="s">
        <v>227</v>
      </c>
      <c r="C2" s="236"/>
      <c r="D2" s="236"/>
      <c r="E2" s="236" t="s">
        <v>228</v>
      </c>
      <c r="F2" s="236"/>
      <c r="G2" s="236"/>
    </row>
    <row r="3" spans="1:10">
      <c r="A3" s="236"/>
      <c r="B3" s="139" t="s">
        <v>27</v>
      </c>
      <c r="C3" s="139" t="s">
        <v>35</v>
      </c>
      <c r="D3" s="139" t="s">
        <v>36</v>
      </c>
      <c r="E3" s="139" t="s">
        <v>27</v>
      </c>
      <c r="F3" s="139" t="s">
        <v>35</v>
      </c>
      <c r="G3" s="139" t="s">
        <v>36</v>
      </c>
    </row>
    <row r="4" spans="1:10">
      <c r="A4" s="140" t="s">
        <v>27</v>
      </c>
      <c r="B4" s="146">
        <v>16390.79</v>
      </c>
      <c r="C4" s="146">
        <v>8473.7150000000001</v>
      </c>
      <c r="D4" s="146">
        <v>7917.0749999999998</v>
      </c>
      <c r="E4" s="147">
        <f>B4/B21*100</f>
        <v>8.0710700131527986</v>
      </c>
      <c r="F4" s="147">
        <f t="shared" ref="F4:G12" si="0">C4/C21*100</f>
        <v>8.1050700716630324</v>
      </c>
      <c r="G4" s="147">
        <f t="shared" si="0"/>
        <v>8.034994082303724</v>
      </c>
      <c r="H4" s="18"/>
      <c r="I4" s="77"/>
      <c r="J4" s="18"/>
    </row>
    <row r="5" spans="1:10">
      <c r="A5" s="88" t="s">
        <v>241</v>
      </c>
      <c r="B5" s="148">
        <v>2543.5460000000003</v>
      </c>
      <c r="C5" s="148">
        <v>1251.2910000000002</v>
      </c>
      <c r="D5" s="148">
        <v>1292.2550000000001</v>
      </c>
      <c r="E5" s="149">
        <f t="shared" ref="E5:F12" si="1">B5/B22*100</f>
        <v>9.6148679042726535</v>
      </c>
      <c r="F5" s="149">
        <f>C5/C22*100</f>
        <v>9.6391594419955009</v>
      </c>
      <c r="G5" s="149">
        <f t="shared" si="0"/>
        <v>9.5914627887197277</v>
      </c>
      <c r="H5" s="18"/>
      <c r="I5" s="77"/>
      <c r="J5" s="18"/>
    </row>
    <row r="6" spans="1:10">
      <c r="A6" s="88" t="s">
        <v>74</v>
      </c>
      <c r="B6" s="148">
        <v>1275.1510000000001</v>
      </c>
      <c r="C6" s="148">
        <v>624.48900000000003</v>
      </c>
      <c r="D6" s="148">
        <v>650.66200000000003</v>
      </c>
      <c r="E6" s="149">
        <f t="shared" si="1"/>
        <v>9.3247139790746036</v>
      </c>
      <c r="F6" s="149">
        <f t="shared" si="1"/>
        <v>9.3455388669774919</v>
      </c>
      <c r="G6" s="149">
        <f t="shared" si="0"/>
        <v>9.3048138742634148</v>
      </c>
      <c r="H6" s="18"/>
      <c r="I6" s="77"/>
      <c r="J6" s="18"/>
    </row>
    <row r="7" spans="1:10">
      <c r="A7" s="88" t="s">
        <v>75</v>
      </c>
      <c r="B7" s="148">
        <v>1342.9469999999999</v>
      </c>
      <c r="C7" s="148">
        <v>665.68299999999999</v>
      </c>
      <c r="D7" s="148">
        <v>677.26400000000001</v>
      </c>
      <c r="E7" s="149">
        <f t="shared" si="1"/>
        <v>9.3416278390661294</v>
      </c>
      <c r="F7" s="149">
        <f t="shared" si="1"/>
        <v>9.4310389552799805</v>
      </c>
      <c r="G7" s="149">
        <f t="shared" si="0"/>
        <v>9.2553824624889725</v>
      </c>
      <c r="H7" s="18"/>
      <c r="J7" s="18"/>
    </row>
    <row r="8" spans="1:10">
      <c r="A8" s="88" t="s">
        <v>76</v>
      </c>
      <c r="B8" s="148">
        <v>1454.3820000000001</v>
      </c>
      <c r="C8" s="148">
        <v>729.61699999999996</v>
      </c>
      <c r="D8" s="148">
        <v>724.76499999999999</v>
      </c>
      <c r="E8" s="149">
        <f t="shared" si="1"/>
        <v>9.403455722229447</v>
      </c>
      <c r="F8" s="149">
        <f t="shared" si="1"/>
        <v>9.4765829557703523</v>
      </c>
      <c r="G8" s="149">
        <f t="shared" si="0"/>
        <v>9.3309700943930896</v>
      </c>
      <c r="H8" s="18"/>
      <c r="J8" s="18"/>
    </row>
    <row r="9" spans="1:10">
      <c r="A9" s="88" t="s">
        <v>52</v>
      </c>
      <c r="B9" s="148">
        <v>3957.9370000000004</v>
      </c>
      <c r="C9" s="148">
        <v>2053.1080000000002</v>
      </c>
      <c r="D9" s="148">
        <v>1904.829</v>
      </c>
      <c r="E9" s="149">
        <f t="shared" si="1"/>
        <v>8.4004754175954908</v>
      </c>
      <c r="F9" s="149">
        <f t="shared" si="1"/>
        <v>8.5108019941505315</v>
      </c>
      <c r="G9" s="149">
        <f t="shared" si="0"/>
        <v>8.2847194833559179</v>
      </c>
      <c r="H9" s="18"/>
      <c r="J9" s="18"/>
    </row>
    <row r="10" spans="1:10">
      <c r="A10" s="88" t="s">
        <v>77</v>
      </c>
      <c r="B10" s="148">
        <v>4099.7700000000004</v>
      </c>
      <c r="C10" s="148">
        <v>2177.1349999999998</v>
      </c>
      <c r="D10" s="148">
        <v>1922.635</v>
      </c>
      <c r="E10" s="149">
        <f t="shared" si="1"/>
        <v>7.6090801017350262</v>
      </c>
      <c r="F10" s="149">
        <f t="shared" si="1"/>
        <v>7.7434284971442322</v>
      </c>
      <c r="G10" s="149">
        <f t="shared" si="0"/>
        <v>7.4624678777385434</v>
      </c>
      <c r="H10" s="18"/>
      <c r="J10" s="18"/>
    </row>
    <row r="11" spans="1:10">
      <c r="A11" s="88" t="s">
        <v>242</v>
      </c>
      <c r="B11" s="148">
        <v>1540.0710000000001</v>
      </c>
      <c r="C11" s="148">
        <v>858.15599999999995</v>
      </c>
      <c r="D11" s="148">
        <v>681.91499999999996</v>
      </c>
      <c r="E11" s="149">
        <f t="shared" si="1"/>
        <v>5.5948594476253755</v>
      </c>
      <c r="F11" s="149">
        <f t="shared" si="1"/>
        <v>5.6984309055391824</v>
      </c>
      <c r="G11" s="149">
        <f t="shared" si="0"/>
        <v>5.4697505145976315</v>
      </c>
      <c r="H11" s="18"/>
      <c r="J11" s="18"/>
    </row>
    <row r="12" spans="1:10">
      <c r="A12" s="88" t="s">
        <v>56</v>
      </c>
      <c r="B12" s="148">
        <v>176.98599999999999</v>
      </c>
      <c r="C12" s="148">
        <v>114.23599999999999</v>
      </c>
      <c r="D12" s="148">
        <v>62.75</v>
      </c>
      <c r="E12" s="149">
        <f t="shared" si="1"/>
        <v>3.8584646804829523</v>
      </c>
      <c r="F12" s="149">
        <f t="shared" si="1"/>
        <v>4.0391440137499766</v>
      </c>
      <c r="G12" s="149">
        <f t="shared" si="0"/>
        <v>3.5679134557814698</v>
      </c>
      <c r="H12" s="18"/>
      <c r="J12" s="18"/>
    </row>
    <row r="13" spans="1:10">
      <c r="A13" s="144" t="s">
        <v>225</v>
      </c>
      <c r="B13" s="145"/>
      <c r="C13" s="145"/>
      <c r="D13" s="145"/>
      <c r="E13" s="145"/>
      <c r="F13" s="145"/>
      <c r="G13" s="145"/>
    </row>
    <row r="14" spans="1:10">
      <c r="I14" s="77"/>
    </row>
    <row r="15" spans="1:10">
      <c r="A15" s="14"/>
      <c r="C15" s="77"/>
      <c r="I15" s="18"/>
    </row>
    <row r="16" spans="1:10">
      <c r="C16" s="77"/>
    </row>
    <row r="17" spans="1:5">
      <c r="C17" s="77"/>
    </row>
    <row r="18" spans="1:5">
      <c r="C18" s="77"/>
    </row>
    <row r="19" spans="1:5" hidden="1">
      <c r="A19" s="4" t="s">
        <v>229</v>
      </c>
      <c r="C19" s="77"/>
    </row>
    <row r="20" spans="1:5" hidden="1">
      <c r="A20" s="150" t="s">
        <v>140</v>
      </c>
      <c r="B20" s="139" t="s">
        <v>27</v>
      </c>
      <c r="C20" s="151" t="s">
        <v>35</v>
      </c>
      <c r="D20" s="139" t="s">
        <v>36</v>
      </c>
      <c r="E20" s="152" t="s">
        <v>230</v>
      </c>
    </row>
    <row r="21" spans="1:5" hidden="1">
      <c r="A21" s="140" t="s">
        <v>27</v>
      </c>
      <c r="B21" s="146">
        <v>203080.75599999999</v>
      </c>
      <c r="C21" s="146">
        <v>104548.325</v>
      </c>
      <c r="D21" s="146">
        <v>98532.430999999997</v>
      </c>
      <c r="E21" s="18">
        <f>C21/B21*100</f>
        <v>51.481158066990851</v>
      </c>
    </row>
    <row r="22" spans="1:5" hidden="1">
      <c r="A22" s="88" t="s">
        <v>241</v>
      </c>
      <c r="B22" s="148">
        <v>26454.3</v>
      </c>
      <c r="C22" s="148">
        <v>12981.329</v>
      </c>
      <c r="D22" s="148">
        <v>13472.971</v>
      </c>
      <c r="E22" s="18">
        <f t="shared" ref="E22:E29" si="2">C22/B22*100</f>
        <v>49.070771103374497</v>
      </c>
    </row>
    <row r="23" spans="1:5" hidden="1">
      <c r="A23" s="88" t="s">
        <v>74</v>
      </c>
      <c r="B23" s="148">
        <v>13674.960999999999</v>
      </c>
      <c r="C23" s="148">
        <v>6682.2150000000001</v>
      </c>
      <c r="D23" s="148">
        <v>6992.7460000000001</v>
      </c>
      <c r="E23" s="18">
        <f t="shared" si="2"/>
        <v>48.864600052607102</v>
      </c>
    </row>
    <row r="24" spans="1:5" hidden="1">
      <c r="A24" s="88" t="s">
        <v>75</v>
      </c>
      <c r="B24" s="148">
        <v>14375.941999999999</v>
      </c>
      <c r="C24" s="148">
        <v>7058.4269999999997</v>
      </c>
      <c r="D24" s="148">
        <v>7317.5150000000003</v>
      </c>
      <c r="E24" s="18">
        <f t="shared" si="2"/>
        <v>49.098883398388779</v>
      </c>
    </row>
    <row r="25" spans="1:5" hidden="1">
      <c r="A25" s="88" t="s">
        <v>76</v>
      </c>
      <c r="B25" s="148">
        <v>15466.463</v>
      </c>
      <c r="C25" s="148">
        <v>7699.1570000000002</v>
      </c>
      <c r="D25" s="148">
        <v>7767.3059999999996</v>
      </c>
      <c r="E25" s="18">
        <f t="shared" si="2"/>
        <v>49.7796878316652</v>
      </c>
    </row>
    <row r="26" spans="1:5" hidden="1">
      <c r="A26" s="88" t="s">
        <v>52</v>
      </c>
      <c r="B26" s="148">
        <v>47115.631000000001</v>
      </c>
      <c r="C26" s="148">
        <v>24123.555</v>
      </c>
      <c r="D26" s="148">
        <v>22992.076000000001</v>
      </c>
      <c r="E26" s="18">
        <f t="shared" si="2"/>
        <v>51.200746945318421</v>
      </c>
    </row>
    <row r="27" spans="1:5" hidden="1">
      <c r="A27" s="88" t="s">
        <v>77</v>
      </c>
      <c r="B27" s="148">
        <v>53879.968999999997</v>
      </c>
      <c r="C27" s="148">
        <v>28115.904999999999</v>
      </c>
      <c r="D27" s="148">
        <v>25764.063999999998</v>
      </c>
      <c r="E27" s="18">
        <f t="shared" si="2"/>
        <v>52.182481767946079</v>
      </c>
    </row>
    <row r="28" spans="1:5" hidden="1">
      <c r="A28" s="88" t="s">
        <v>242</v>
      </c>
      <c r="B28" s="148">
        <v>27526.536</v>
      </c>
      <c r="C28" s="148">
        <v>15059.513999999999</v>
      </c>
      <c r="D28" s="148">
        <v>12467.022000000001</v>
      </c>
      <c r="E28" s="18">
        <f t="shared" si="2"/>
        <v>54.709077814949183</v>
      </c>
    </row>
    <row r="29" spans="1:5" hidden="1">
      <c r="A29" s="88" t="s">
        <v>56</v>
      </c>
      <c r="B29" s="148">
        <v>4586.9539999999997</v>
      </c>
      <c r="C29" s="148">
        <v>2828.223</v>
      </c>
      <c r="D29" s="148">
        <v>1758.731</v>
      </c>
      <c r="E29" s="18">
        <f t="shared" si="2"/>
        <v>61.657976077370733</v>
      </c>
    </row>
    <row r="30" spans="1:5" hidden="1"/>
  </sheetData>
  <mergeCells count="4">
    <mergeCell ref="A1:G1"/>
    <mergeCell ref="A2:A3"/>
    <mergeCell ref="B2:D2"/>
    <mergeCell ref="E2:G2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D2C49-B7E7-49A3-A535-3C764E67CB0B}">
  <dimension ref="A1:Q29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35.140625" style="1" customWidth="1"/>
    <col min="2" max="2" width="15.42578125" style="1" customWidth="1"/>
    <col min="3" max="4" width="7.7109375" style="1" customWidth="1"/>
    <col min="5" max="7" width="9.140625" style="1" customWidth="1"/>
    <col min="8" max="8" width="11.140625" style="1" customWidth="1"/>
    <col min="9" max="9" width="15.7109375" style="1" customWidth="1"/>
    <col min="10" max="14" width="8" style="1" customWidth="1"/>
    <col min="15" max="15" width="10.28515625" style="1" customWidth="1"/>
    <col min="16" max="16" width="8.85546875" style="1"/>
    <col min="17" max="17" width="16.28515625" style="1" customWidth="1"/>
    <col min="18" max="16384" width="8.85546875" style="1"/>
  </cols>
  <sheetData>
    <row r="1" spans="1:17" ht="42" customHeight="1">
      <c r="A1" s="235" t="s">
        <v>243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>
      <c r="A2" s="236" t="s">
        <v>244</v>
      </c>
      <c r="B2" s="236" t="s">
        <v>245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7">
      <c r="A3" s="236"/>
      <c r="B3" s="237">
        <v>2010</v>
      </c>
      <c r="C3" s="237"/>
      <c r="D3" s="237"/>
      <c r="E3" s="237"/>
      <c r="F3" s="237"/>
      <c r="G3" s="237"/>
      <c r="H3" s="237"/>
      <c r="I3" s="237">
        <v>2022</v>
      </c>
      <c r="J3" s="237"/>
      <c r="K3" s="237"/>
      <c r="L3" s="237"/>
      <c r="M3" s="237"/>
      <c r="N3" s="237"/>
      <c r="O3" s="237"/>
    </row>
    <row r="4" spans="1:17">
      <c r="A4" s="236"/>
      <c r="B4" s="238" t="s">
        <v>66</v>
      </c>
      <c r="C4" s="240" t="s">
        <v>4</v>
      </c>
      <c r="D4" s="241"/>
      <c r="E4" s="241"/>
      <c r="F4" s="241"/>
      <c r="G4" s="241"/>
      <c r="H4" s="242"/>
      <c r="I4" s="238" t="s">
        <v>66</v>
      </c>
      <c r="J4" s="240" t="s">
        <v>4</v>
      </c>
      <c r="K4" s="241"/>
      <c r="L4" s="241"/>
      <c r="M4" s="241"/>
      <c r="N4" s="241"/>
      <c r="O4" s="242"/>
    </row>
    <row r="5" spans="1:17" s="153" customFormat="1" ht="40.9" customHeight="1">
      <c r="A5" s="236"/>
      <c r="B5" s="239"/>
      <c r="C5" s="139" t="s">
        <v>246</v>
      </c>
      <c r="D5" s="139" t="s">
        <v>247</v>
      </c>
      <c r="E5" s="139" t="s">
        <v>248</v>
      </c>
      <c r="F5" s="139" t="s">
        <v>249</v>
      </c>
      <c r="G5" s="139" t="s">
        <v>250</v>
      </c>
      <c r="H5" s="3" t="s">
        <v>251</v>
      </c>
      <c r="I5" s="239"/>
      <c r="J5" s="139" t="s">
        <v>246</v>
      </c>
      <c r="K5" s="139" t="s">
        <v>247</v>
      </c>
      <c r="L5" s="139" t="s">
        <v>248</v>
      </c>
      <c r="M5" s="139" t="s">
        <v>249</v>
      </c>
      <c r="N5" s="139" t="s">
        <v>250</v>
      </c>
      <c r="O5" s="3" t="s">
        <v>251</v>
      </c>
    </row>
    <row r="6" spans="1:17">
      <c r="A6" s="140" t="s">
        <v>27</v>
      </c>
      <c r="B6" s="146">
        <v>51446.635999999999</v>
      </c>
      <c r="C6" s="154">
        <v>25.682011550764955</v>
      </c>
      <c r="D6" s="154">
        <v>29.623075841149266</v>
      </c>
      <c r="E6" s="154">
        <v>19.00896105238057</v>
      </c>
      <c r="F6" s="154">
        <v>9.1046283376040371</v>
      </c>
      <c r="G6" s="154">
        <v>5.096298230267184</v>
      </c>
      <c r="H6" s="154">
        <v>11.485024987833995</v>
      </c>
      <c r="I6" s="146">
        <v>57953.716</v>
      </c>
      <c r="J6" s="154">
        <v>28.419069797008355</v>
      </c>
      <c r="K6" s="154">
        <v>33.486296202300473</v>
      </c>
      <c r="L6" s="154">
        <v>18.853106848230404</v>
      </c>
      <c r="M6" s="154">
        <v>8.1655229838928722</v>
      </c>
      <c r="N6" s="154">
        <v>4.0851582321313096</v>
      </c>
      <c r="O6" s="154">
        <v>6.9908476619514781</v>
      </c>
      <c r="P6" s="155"/>
      <c r="Q6" s="77"/>
    </row>
    <row r="7" spans="1:17">
      <c r="A7" s="88" t="s">
        <v>252</v>
      </c>
      <c r="B7" s="148">
        <v>33045.046000000002</v>
      </c>
      <c r="C7" s="156">
        <v>25.584703377323187</v>
      </c>
      <c r="D7" s="156">
        <v>29.490992386574373</v>
      </c>
      <c r="E7" s="156">
        <v>18.655398452161332</v>
      </c>
      <c r="F7" s="156">
        <v>8.9866511307020112</v>
      </c>
      <c r="G7" s="156">
        <v>5.1285054951958609</v>
      </c>
      <c r="H7" s="156">
        <v>12.153752184215449</v>
      </c>
      <c r="I7" s="148">
        <v>32798.913</v>
      </c>
      <c r="J7" s="156">
        <v>28.308996093864451</v>
      </c>
      <c r="K7" s="156">
        <v>33.667127931953104</v>
      </c>
      <c r="L7" s="156">
        <v>18.47354819350263</v>
      </c>
      <c r="M7" s="156">
        <v>7.9434919077958464</v>
      </c>
      <c r="N7" s="156">
        <v>4.0807388952188752</v>
      </c>
      <c r="O7" s="156">
        <v>7.5260939287835544</v>
      </c>
      <c r="P7" s="155"/>
      <c r="Q7" s="77"/>
    </row>
    <row r="8" spans="1:17">
      <c r="A8" s="88" t="s">
        <v>253</v>
      </c>
      <c r="B8" s="148">
        <v>12605.550999999999</v>
      </c>
      <c r="C8" s="156">
        <v>23.780380564086411</v>
      </c>
      <c r="D8" s="156">
        <v>29.212955467000217</v>
      </c>
      <c r="E8" s="156">
        <v>19.967623787329885</v>
      </c>
      <c r="F8" s="156">
        <v>9.7759629864652489</v>
      </c>
      <c r="G8" s="156">
        <v>5.4479252830756861</v>
      </c>
      <c r="H8" s="156">
        <v>11.815159845055563</v>
      </c>
      <c r="I8" s="148">
        <v>17219.191999999999</v>
      </c>
      <c r="J8" s="156">
        <v>26.034549124023943</v>
      </c>
      <c r="K8" s="156">
        <v>32.970919889853143</v>
      </c>
      <c r="L8" s="156">
        <v>20.024197418787132</v>
      </c>
      <c r="M8" s="156">
        <v>9.0477416129630264</v>
      </c>
      <c r="N8" s="156">
        <v>4.5220530672983958</v>
      </c>
      <c r="O8" s="156">
        <v>7.4005446945478059</v>
      </c>
      <c r="P8" s="155"/>
      <c r="Q8" s="77"/>
    </row>
    <row r="9" spans="1:17">
      <c r="A9" s="88" t="s">
        <v>254</v>
      </c>
      <c r="B9" s="148">
        <v>1280.99</v>
      </c>
      <c r="C9" s="156">
        <v>31.012185887477649</v>
      </c>
      <c r="D9" s="156">
        <v>36.746578817945498</v>
      </c>
      <c r="E9" s="156">
        <v>19.856439160336929</v>
      </c>
      <c r="F9" s="156">
        <v>6.6921677764853751</v>
      </c>
      <c r="G9" s="156">
        <v>2.6352274412758883</v>
      </c>
      <c r="H9" s="156">
        <v>3.0574009164786609</v>
      </c>
      <c r="I9" s="148">
        <v>1223.3879999999999</v>
      </c>
      <c r="J9" s="156">
        <v>34.02526426611999</v>
      </c>
      <c r="K9" s="156">
        <v>39.047219688275511</v>
      </c>
      <c r="L9" s="156">
        <v>17.918926783653266</v>
      </c>
      <c r="M9" s="156">
        <v>5.5037322582860062</v>
      </c>
      <c r="N9" s="156">
        <v>1.8865641971312452</v>
      </c>
      <c r="O9" s="156">
        <v>1.6182110663174727</v>
      </c>
      <c r="P9" s="155"/>
    </row>
    <row r="10" spans="1:17">
      <c r="A10" s="88" t="s">
        <v>255</v>
      </c>
      <c r="B10" s="148">
        <v>182.83699999999999</v>
      </c>
      <c r="C10" s="156">
        <v>29.461761022112594</v>
      </c>
      <c r="D10" s="156">
        <v>30.44897914535898</v>
      </c>
      <c r="E10" s="156">
        <v>19.514649660626677</v>
      </c>
      <c r="F10" s="156">
        <v>9.5571465294223827</v>
      </c>
      <c r="G10" s="156">
        <v>4.2021035129651008</v>
      </c>
      <c r="H10" s="156">
        <v>6.815360129514267</v>
      </c>
      <c r="I10" s="148">
        <v>585.27700000000004</v>
      </c>
      <c r="J10" s="156">
        <v>35.34411910941315</v>
      </c>
      <c r="K10" s="156">
        <v>32.67461390076835</v>
      </c>
      <c r="L10" s="156">
        <v>18.109544711307635</v>
      </c>
      <c r="M10" s="156">
        <v>7.5196872591952175</v>
      </c>
      <c r="N10" s="156">
        <v>3.2328282163830115</v>
      </c>
      <c r="O10" s="156">
        <v>3.119377662200975</v>
      </c>
      <c r="P10" s="155"/>
    </row>
    <row r="11" spans="1:17">
      <c r="A11" s="88" t="s">
        <v>256</v>
      </c>
      <c r="B11" s="148">
        <v>1486.2719999999999</v>
      </c>
      <c r="C11" s="156">
        <v>25.498764694483917</v>
      </c>
      <c r="D11" s="156">
        <v>30.705214119622788</v>
      </c>
      <c r="E11" s="156">
        <v>19.868435925591008</v>
      </c>
      <c r="F11" s="156">
        <v>9.203295224561856</v>
      </c>
      <c r="G11" s="156">
        <v>4.973113938767602</v>
      </c>
      <c r="H11" s="156">
        <v>9.7511760969728289</v>
      </c>
      <c r="I11" s="148">
        <v>2340.2719999999999</v>
      </c>
      <c r="J11" s="156">
        <v>30.702499538515184</v>
      </c>
      <c r="K11" s="156">
        <v>34.36391154532464</v>
      </c>
      <c r="L11" s="156">
        <v>18.996637997634462</v>
      </c>
      <c r="M11" s="156">
        <v>7.735297435511769</v>
      </c>
      <c r="N11" s="156">
        <v>3.3896914546685175</v>
      </c>
      <c r="O11" s="156">
        <v>4.8119620283454232</v>
      </c>
      <c r="P11" s="155"/>
    </row>
    <row r="12" spans="1:17">
      <c r="A12" s="88" t="s">
        <v>257</v>
      </c>
      <c r="B12" s="148">
        <v>2811.3969999999999</v>
      </c>
      <c r="C12" s="156">
        <v>32.695631388950048</v>
      </c>
      <c r="D12" s="156">
        <v>29.167385467082735</v>
      </c>
      <c r="E12" s="156">
        <v>17.997920606730393</v>
      </c>
      <c r="F12" s="156">
        <v>8.508474612443564</v>
      </c>
      <c r="G12" s="156">
        <v>4.390557434613469</v>
      </c>
      <c r="H12" s="156">
        <v>7.2400304901797927</v>
      </c>
      <c r="I12" s="148">
        <v>3727.9</v>
      </c>
      <c r="J12" s="156">
        <v>35.968829635988094</v>
      </c>
      <c r="K12" s="156">
        <v>32.038788594114649</v>
      </c>
      <c r="L12" s="156">
        <v>17.136994018079886</v>
      </c>
      <c r="M12" s="156">
        <v>7.2931409104321459</v>
      </c>
      <c r="N12" s="156">
        <v>3.4060194747713193</v>
      </c>
      <c r="O12" s="156">
        <v>4.1562005418600281</v>
      </c>
      <c r="P12" s="155"/>
    </row>
    <row r="13" spans="1:17">
      <c r="A13" s="144" t="s">
        <v>225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7">
      <c r="A14" s="144" t="s">
        <v>258</v>
      </c>
      <c r="Q14" s="77"/>
    </row>
    <row r="15" spans="1:17">
      <c r="C15" s="77"/>
      <c r="D15" s="77"/>
      <c r="E15" s="77"/>
      <c r="F15" s="77"/>
      <c r="G15" s="77"/>
      <c r="Q15" s="18"/>
    </row>
    <row r="16" spans="1:17">
      <c r="C16" s="77"/>
      <c r="D16" s="77"/>
      <c r="E16" s="77"/>
      <c r="F16" s="77"/>
      <c r="G16" s="77"/>
    </row>
    <row r="17" spans="1:15" hidden="1">
      <c r="A17" s="236" t="s">
        <v>244</v>
      </c>
      <c r="B17" s="236" t="s">
        <v>245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</row>
    <row r="18" spans="1:15" hidden="1">
      <c r="A18" s="236"/>
      <c r="B18" s="237">
        <v>2010</v>
      </c>
      <c r="C18" s="237"/>
      <c r="D18" s="237"/>
      <c r="E18" s="237"/>
      <c r="F18" s="237"/>
      <c r="G18" s="237"/>
      <c r="H18" s="237"/>
      <c r="I18" s="237">
        <v>2022</v>
      </c>
      <c r="J18" s="237"/>
      <c r="K18" s="237"/>
      <c r="L18" s="237"/>
      <c r="M18" s="237"/>
      <c r="N18" s="237"/>
      <c r="O18" s="237"/>
    </row>
    <row r="19" spans="1:15" hidden="1">
      <c r="A19" s="236"/>
      <c r="B19" s="238" t="s">
        <v>66</v>
      </c>
      <c r="C19" s="240" t="s">
        <v>259</v>
      </c>
      <c r="D19" s="241"/>
      <c r="E19" s="241"/>
      <c r="F19" s="241"/>
      <c r="G19" s="241"/>
      <c r="H19" s="242"/>
      <c r="I19" s="238" t="s">
        <v>66</v>
      </c>
      <c r="J19" s="240" t="s">
        <v>259</v>
      </c>
      <c r="K19" s="241"/>
      <c r="L19" s="241"/>
      <c r="M19" s="241"/>
      <c r="N19" s="241"/>
      <c r="O19" s="242"/>
    </row>
    <row r="20" spans="1:15" ht="32.450000000000003" hidden="1">
      <c r="A20" s="236"/>
      <c r="B20" s="239"/>
      <c r="C20" s="139" t="s">
        <v>246</v>
      </c>
      <c r="D20" s="139" t="s">
        <v>247</v>
      </c>
      <c r="E20" s="139" t="s">
        <v>248</v>
      </c>
      <c r="F20" s="139" t="s">
        <v>249</v>
      </c>
      <c r="G20" s="139" t="s">
        <v>250</v>
      </c>
      <c r="H20" s="3" t="s">
        <v>251</v>
      </c>
      <c r="I20" s="239"/>
      <c r="J20" s="139" t="s">
        <v>246</v>
      </c>
      <c r="K20" s="139" t="s">
        <v>247</v>
      </c>
      <c r="L20" s="139" t="s">
        <v>248</v>
      </c>
      <c r="M20" s="139" t="s">
        <v>249</v>
      </c>
      <c r="N20" s="139" t="s">
        <v>250</v>
      </c>
      <c r="O20" s="3" t="s">
        <v>251</v>
      </c>
    </row>
    <row r="21" spans="1:15" hidden="1">
      <c r="A21" s="140" t="s">
        <v>27</v>
      </c>
      <c r="B21" s="146">
        <v>51446.635999999999</v>
      </c>
      <c r="C21" s="146">
        <v>13212.531000000001</v>
      </c>
      <c r="D21" s="146">
        <v>15240.075999999999</v>
      </c>
      <c r="E21" s="146">
        <v>9779.4709999999995</v>
      </c>
      <c r="F21" s="146">
        <v>4684.0249999999996</v>
      </c>
      <c r="G21" s="146">
        <v>2621.8739999999998</v>
      </c>
      <c r="H21" s="146">
        <v>5908.6589999999997</v>
      </c>
      <c r="I21" s="146">
        <v>57953.716</v>
      </c>
      <c r="J21" s="146">
        <v>16469.906999999999</v>
      </c>
      <c r="K21" s="146">
        <v>19406.553</v>
      </c>
      <c r="L21" s="146">
        <v>10926.075999999999</v>
      </c>
      <c r="M21" s="146">
        <v>4732.2240000000002</v>
      </c>
      <c r="N21" s="146">
        <v>2367.5010000000002</v>
      </c>
      <c r="O21" s="146">
        <v>4051.4560000000001</v>
      </c>
    </row>
    <row r="22" spans="1:15" hidden="1">
      <c r="A22" s="88" t="s">
        <v>252</v>
      </c>
      <c r="B22" s="148">
        <v>33045.046000000002</v>
      </c>
      <c r="C22" s="148">
        <v>8454.4770000000008</v>
      </c>
      <c r="D22" s="148">
        <v>9745.3119999999999</v>
      </c>
      <c r="E22" s="148">
        <v>6164.6850000000004</v>
      </c>
      <c r="F22" s="148">
        <v>2969.643</v>
      </c>
      <c r="G22" s="148">
        <v>1694.7170000000001</v>
      </c>
      <c r="H22" s="148">
        <v>4016.2130000000002</v>
      </c>
      <c r="I22" s="148">
        <v>32798.913</v>
      </c>
      <c r="J22" s="148">
        <v>9285.0429999999997</v>
      </c>
      <c r="K22" s="148">
        <v>11042.451999999999</v>
      </c>
      <c r="L22" s="148">
        <v>6059.1229999999996</v>
      </c>
      <c r="M22" s="148">
        <v>2605.3789999999999</v>
      </c>
      <c r="N22" s="148">
        <v>1338.4380000000001</v>
      </c>
      <c r="O22" s="148">
        <v>2468.4769999999999</v>
      </c>
    </row>
    <row r="23" spans="1:15" hidden="1">
      <c r="A23" s="88" t="s">
        <v>253</v>
      </c>
      <c r="B23" s="148">
        <v>12605.550999999999</v>
      </c>
      <c r="C23" s="148">
        <v>2997.6480000000001</v>
      </c>
      <c r="D23" s="148">
        <v>3682.4540000000002</v>
      </c>
      <c r="E23" s="148">
        <v>2517.029</v>
      </c>
      <c r="F23" s="148">
        <v>1232.3140000000001</v>
      </c>
      <c r="G23" s="148">
        <v>686.74099999999999</v>
      </c>
      <c r="H23" s="148">
        <v>1489.366</v>
      </c>
      <c r="I23" s="148">
        <v>17219.191999999999</v>
      </c>
      <c r="J23" s="148">
        <v>4482.9390000000003</v>
      </c>
      <c r="K23" s="148">
        <v>5677.326</v>
      </c>
      <c r="L23" s="148">
        <v>3448.0050000000001</v>
      </c>
      <c r="M23" s="148">
        <v>1557.9480000000001</v>
      </c>
      <c r="N23" s="148">
        <v>778.66099999999994</v>
      </c>
      <c r="O23" s="148">
        <v>1274.3140000000001</v>
      </c>
    </row>
    <row r="24" spans="1:15" hidden="1">
      <c r="A24" s="88" t="s">
        <v>254</v>
      </c>
      <c r="B24" s="148">
        <v>1280.99</v>
      </c>
      <c r="C24" s="148">
        <v>397.26299999999998</v>
      </c>
      <c r="D24" s="148">
        <v>470.72</v>
      </c>
      <c r="E24" s="148">
        <v>254.35900000000001</v>
      </c>
      <c r="F24" s="148">
        <v>85.725999999999999</v>
      </c>
      <c r="G24" s="148">
        <v>33.756999999999998</v>
      </c>
      <c r="H24" s="148">
        <v>39.164999999999999</v>
      </c>
      <c r="I24" s="148">
        <v>1223.3879999999999</v>
      </c>
      <c r="J24" s="148">
        <v>416.26100000000002</v>
      </c>
      <c r="K24" s="148">
        <v>477.69900000000001</v>
      </c>
      <c r="L24" s="148">
        <v>219.21799999999999</v>
      </c>
      <c r="M24" s="148">
        <v>67.331999999999994</v>
      </c>
      <c r="N24" s="148">
        <v>23.08</v>
      </c>
      <c r="O24" s="148">
        <v>19.797000000000001</v>
      </c>
    </row>
    <row r="25" spans="1:15" hidden="1">
      <c r="A25" s="88" t="s">
        <v>255</v>
      </c>
      <c r="B25" s="148">
        <v>182.83699999999999</v>
      </c>
      <c r="C25" s="148">
        <v>53.866999999999997</v>
      </c>
      <c r="D25" s="148">
        <v>55.671999999999997</v>
      </c>
      <c r="E25" s="148">
        <v>35.68</v>
      </c>
      <c r="F25" s="148">
        <v>17.474</v>
      </c>
      <c r="G25" s="148">
        <v>7.6829999999999998</v>
      </c>
      <c r="H25" s="148">
        <v>12.461</v>
      </c>
      <c r="I25" s="148">
        <v>585.27700000000004</v>
      </c>
      <c r="J25" s="148">
        <v>206.86099999999999</v>
      </c>
      <c r="K25" s="148">
        <v>191.23699999999999</v>
      </c>
      <c r="L25" s="148">
        <v>105.991</v>
      </c>
      <c r="M25" s="148">
        <v>44.011000000000003</v>
      </c>
      <c r="N25" s="148">
        <v>18.920999999999999</v>
      </c>
      <c r="O25" s="148">
        <v>18.257000000000001</v>
      </c>
    </row>
    <row r="26" spans="1:15" hidden="1">
      <c r="A26" s="88" t="s">
        <v>256</v>
      </c>
      <c r="B26" s="148">
        <v>1486.2719999999999</v>
      </c>
      <c r="C26" s="148">
        <v>378.98099999999999</v>
      </c>
      <c r="D26" s="148">
        <v>456.363</v>
      </c>
      <c r="E26" s="148">
        <v>295.29899999999998</v>
      </c>
      <c r="F26" s="148">
        <v>136.786</v>
      </c>
      <c r="G26" s="148">
        <v>73.914000000000001</v>
      </c>
      <c r="H26" s="148">
        <v>144.929</v>
      </c>
      <c r="I26" s="148">
        <v>2340.2719999999999</v>
      </c>
      <c r="J26" s="148">
        <v>718.52200000000005</v>
      </c>
      <c r="K26" s="148">
        <v>804.20899999999995</v>
      </c>
      <c r="L26" s="148">
        <v>444.57299999999998</v>
      </c>
      <c r="M26" s="148">
        <v>181.02699999999999</v>
      </c>
      <c r="N26" s="148">
        <v>79.328000000000003</v>
      </c>
      <c r="O26" s="148">
        <v>112.613</v>
      </c>
    </row>
    <row r="27" spans="1:15" hidden="1">
      <c r="A27" s="88" t="s">
        <v>257</v>
      </c>
      <c r="B27" s="148">
        <v>2811.3969999999999</v>
      </c>
      <c r="C27" s="148">
        <v>919.20399999999995</v>
      </c>
      <c r="D27" s="148">
        <v>820.01099999999997</v>
      </c>
      <c r="E27" s="148">
        <v>505.99299999999999</v>
      </c>
      <c r="F27" s="148">
        <v>239.20699999999999</v>
      </c>
      <c r="G27" s="148">
        <v>123.43600000000001</v>
      </c>
      <c r="H27" s="148">
        <v>203.54599999999999</v>
      </c>
      <c r="I27" s="148">
        <v>3727.9</v>
      </c>
      <c r="J27" s="148">
        <v>1340.8820000000001</v>
      </c>
      <c r="K27" s="148">
        <v>1194.374</v>
      </c>
      <c r="L27" s="148">
        <v>638.85</v>
      </c>
      <c r="M27" s="148">
        <v>271.88099999999997</v>
      </c>
      <c r="N27" s="148">
        <v>126.973</v>
      </c>
      <c r="O27" s="148">
        <v>154.93899999999999</v>
      </c>
    </row>
    <row r="28" spans="1:15" hidden="1">
      <c r="A28" s="88" t="s">
        <v>260</v>
      </c>
      <c r="B28" s="148">
        <v>33.334000000000003</v>
      </c>
      <c r="C28" s="148">
        <v>10.724</v>
      </c>
      <c r="D28" s="148">
        <v>9.1259999999999994</v>
      </c>
      <c r="E28" s="148">
        <v>6.181</v>
      </c>
      <c r="F28" s="148">
        <v>2.8220000000000001</v>
      </c>
      <c r="G28" s="148">
        <v>1.595</v>
      </c>
      <c r="H28" s="148">
        <v>2.8849999999999998</v>
      </c>
      <c r="I28" s="148">
        <v>14.927</v>
      </c>
      <c r="J28" s="148">
        <v>6.016</v>
      </c>
      <c r="K28" s="148">
        <v>4.6239999999999997</v>
      </c>
      <c r="L28" s="148">
        <v>2.4710000000000001</v>
      </c>
      <c r="M28" s="148">
        <v>0.88100000000000001</v>
      </c>
      <c r="N28" s="148">
        <v>0.49</v>
      </c>
      <c r="O28" s="148">
        <v>0.44500000000000001</v>
      </c>
    </row>
    <row r="29" spans="1:15" hidden="1">
      <c r="A29" s="88" t="s">
        <v>261</v>
      </c>
      <c r="B29" s="148">
        <v>1.208</v>
      </c>
      <c r="C29" s="148">
        <v>0.36799999999999999</v>
      </c>
      <c r="D29" s="148">
        <v>0.41699999999999998</v>
      </c>
      <c r="E29" s="148">
        <v>0.24299999999999999</v>
      </c>
      <c r="F29" s="148">
        <v>5.2999999999999999E-2</v>
      </c>
      <c r="G29" s="148">
        <v>3.2000000000000001E-2</v>
      </c>
      <c r="H29" s="148">
        <v>9.5000000000000001E-2</v>
      </c>
      <c r="I29" s="148">
        <v>43.847000000000001</v>
      </c>
      <c r="J29" s="148">
        <v>13.382999999999999</v>
      </c>
      <c r="K29" s="148">
        <v>14.632</v>
      </c>
      <c r="L29" s="148">
        <v>7.8440000000000003</v>
      </c>
      <c r="M29" s="148">
        <v>3.7639999999999998</v>
      </c>
      <c r="N29" s="148">
        <v>1.609</v>
      </c>
      <c r="O29" s="148">
        <v>2.6139999999999999</v>
      </c>
    </row>
  </sheetData>
  <mergeCells count="17">
    <mergeCell ref="A1:O1"/>
    <mergeCell ref="A2:A5"/>
    <mergeCell ref="B2:O2"/>
    <mergeCell ref="B3:H3"/>
    <mergeCell ref="I3:O3"/>
    <mergeCell ref="B4:B5"/>
    <mergeCell ref="C4:H4"/>
    <mergeCell ref="I4:I5"/>
    <mergeCell ref="J4:O4"/>
    <mergeCell ref="A17:A20"/>
    <mergeCell ref="B17:O17"/>
    <mergeCell ref="B18:H18"/>
    <mergeCell ref="I18:O18"/>
    <mergeCell ref="B19:B20"/>
    <mergeCell ref="C19:H19"/>
    <mergeCell ref="I19:I20"/>
    <mergeCell ref="J19:O19"/>
  </mergeCells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DDEBC-05B9-4D12-B14F-0BF4EF00504E}">
  <dimension ref="A1:Q31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35.140625" style="1" customWidth="1"/>
    <col min="2" max="2" width="15.42578125" style="1" customWidth="1"/>
    <col min="3" max="8" width="11" style="1" customWidth="1"/>
    <col min="9" max="9" width="15.7109375" style="1" customWidth="1"/>
    <col min="10" max="15" width="10.28515625" style="1" customWidth="1"/>
    <col min="16" max="16" width="8.85546875" style="1"/>
    <col min="17" max="17" width="16.28515625" style="1" customWidth="1"/>
    <col min="18" max="16384" width="8.85546875" style="1"/>
  </cols>
  <sheetData>
    <row r="1" spans="1:17" ht="42" customHeight="1">
      <c r="A1" s="235" t="s">
        <v>262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>
      <c r="A2" s="236" t="s">
        <v>244</v>
      </c>
      <c r="B2" s="236" t="s">
        <v>263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7">
      <c r="A3" s="236"/>
      <c r="B3" s="237">
        <v>2010</v>
      </c>
      <c r="C3" s="237"/>
      <c r="D3" s="237"/>
      <c r="E3" s="237"/>
      <c r="F3" s="237"/>
      <c r="G3" s="237"/>
      <c r="H3" s="237"/>
      <c r="I3" s="237">
        <v>2022</v>
      </c>
      <c r="J3" s="237"/>
      <c r="K3" s="237"/>
      <c r="L3" s="237"/>
      <c r="M3" s="237"/>
      <c r="N3" s="237"/>
      <c r="O3" s="237"/>
    </row>
    <row r="4" spans="1:17">
      <c r="A4" s="236"/>
      <c r="B4" s="238" t="s">
        <v>66</v>
      </c>
      <c r="C4" s="240" t="s">
        <v>4</v>
      </c>
      <c r="D4" s="241"/>
      <c r="E4" s="241"/>
      <c r="F4" s="241"/>
      <c r="G4" s="241"/>
      <c r="H4" s="242"/>
      <c r="I4" s="238" t="s">
        <v>66</v>
      </c>
      <c r="J4" s="240" t="s">
        <v>4</v>
      </c>
      <c r="K4" s="241"/>
      <c r="L4" s="241"/>
      <c r="M4" s="241"/>
      <c r="N4" s="241"/>
      <c r="O4" s="242"/>
    </row>
    <row r="5" spans="1:17" s="153" customFormat="1" ht="40.9" customHeight="1">
      <c r="A5" s="236"/>
      <c r="B5" s="239"/>
      <c r="C5" s="139" t="s">
        <v>264</v>
      </c>
      <c r="D5" s="139" t="s">
        <v>51</v>
      </c>
      <c r="E5" s="139" t="s">
        <v>108</v>
      </c>
      <c r="F5" s="139" t="s">
        <v>265</v>
      </c>
      <c r="G5" s="139" t="s">
        <v>266</v>
      </c>
      <c r="H5" s="3" t="s">
        <v>113</v>
      </c>
      <c r="I5" s="239"/>
      <c r="J5" s="139" t="s">
        <v>264</v>
      </c>
      <c r="K5" s="139" t="s">
        <v>51</v>
      </c>
      <c r="L5" s="139" t="s">
        <v>108</v>
      </c>
      <c r="M5" s="139" t="s">
        <v>265</v>
      </c>
      <c r="N5" s="139" t="s">
        <v>266</v>
      </c>
      <c r="O5" s="3" t="s">
        <v>113</v>
      </c>
    </row>
    <row r="6" spans="1:17">
      <c r="A6" s="140" t="s">
        <v>27</v>
      </c>
      <c r="B6" s="146">
        <v>2659.0169999999998</v>
      </c>
      <c r="C6" s="154">
        <v>7.6298120696482954</v>
      </c>
      <c r="D6" s="154">
        <v>36.267349926683437</v>
      </c>
      <c r="E6" s="154">
        <v>25.270353668291705</v>
      </c>
      <c r="F6" s="154">
        <v>27.161278021163461</v>
      </c>
      <c r="G6" s="154">
        <v>3.2887341449866629</v>
      </c>
      <c r="H6" s="154">
        <v>0.38239695346062097</v>
      </c>
      <c r="I6" s="146">
        <v>2459.8389999999999</v>
      </c>
      <c r="J6" s="154">
        <v>5.1293600922662019</v>
      </c>
      <c r="K6" s="154">
        <v>28.248230880151098</v>
      </c>
      <c r="L6" s="154">
        <v>24.053810025778109</v>
      </c>
      <c r="M6" s="154">
        <v>35.305196803530642</v>
      </c>
      <c r="N6" s="154">
        <v>6.4027767670973592</v>
      </c>
      <c r="O6" s="154">
        <v>0.86070673731085656</v>
      </c>
      <c r="P6" s="155"/>
      <c r="Q6" s="77"/>
    </row>
    <row r="7" spans="1:17">
      <c r="A7" s="88" t="s">
        <v>252</v>
      </c>
      <c r="B7" s="148">
        <v>1645.472</v>
      </c>
      <c r="C7" s="156">
        <v>7.6655816689679313</v>
      </c>
      <c r="D7" s="156">
        <v>36.155340230645074</v>
      </c>
      <c r="E7" s="156">
        <v>24.887387934890416</v>
      </c>
      <c r="F7" s="156">
        <v>27.450786157406508</v>
      </c>
      <c r="G7" s="156">
        <v>3.4320851403123243</v>
      </c>
      <c r="H7" s="156">
        <v>0.40887964061375703</v>
      </c>
      <c r="I7" s="148">
        <v>1222.7860000000001</v>
      </c>
      <c r="J7" s="156">
        <v>5.1248542263323262</v>
      </c>
      <c r="K7" s="156">
        <v>26.485419362014284</v>
      </c>
      <c r="L7" s="156">
        <v>23.31977958530765</v>
      </c>
      <c r="M7" s="156">
        <v>37.215342668300089</v>
      </c>
      <c r="N7" s="156">
        <v>6.884933258967636</v>
      </c>
      <c r="O7" s="156">
        <v>0.96950733816056123</v>
      </c>
      <c r="P7" s="155"/>
      <c r="Q7" s="77"/>
    </row>
    <row r="8" spans="1:17">
      <c r="A8" s="88" t="s">
        <v>253</v>
      </c>
      <c r="B8" s="148">
        <v>666.16300000000001</v>
      </c>
      <c r="C8" s="156">
        <v>6.3235274249695648</v>
      </c>
      <c r="D8" s="156">
        <v>35.192287773412815</v>
      </c>
      <c r="E8" s="156">
        <v>27.355166828538955</v>
      </c>
      <c r="F8" s="156">
        <v>27.6381306076741</v>
      </c>
      <c r="G8" s="156">
        <v>3.1358691491421773</v>
      </c>
      <c r="H8" s="156">
        <v>0.35516832967306805</v>
      </c>
      <c r="I8" s="148">
        <v>821.50699999999995</v>
      </c>
      <c r="J8" s="156">
        <v>4.6554685474378195</v>
      </c>
      <c r="K8" s="156">
        <v>28.525745976601542</v>
      </c>
      <c r="L8" s="156">
        <v>25.535631467534664</v>
      </c>
      <c r="M8" s="156">
        <v>34.499401709297672</v>
      </c>
      <c r="N8" s="156">
        <v>5.9971491417602056</v>
      </c>
      <c r="O8" s="156">
        <v>0.78648142986000125</v>
      </c>
      <c r="P8" s="155"/>
      <c r="Q8" s="77"/>
    </row>
    <row r="9" spans="1:17">
      <c r="A9" s="88" t="s">
        <v>254</v>
      </c>
      <c r="B9" s="148">
        <v>40.484000000000002</v>
      </c>
      <c r="C9" s="156">
        <v>3.0085959885386822</v>
      </c>
      <c r="D9" s="156">
        <v>18.229423969963442</v>
      </c>
      <c r="E9" s="156">
        <v>24.780160063234856</v>
      </c>
      <c r="F9" s="156">
        <v>48.149886374864145</v>
      </c>
      <c r="G9" s="156">
        <v>5.3601422784309847</v>
      </c>
      <c r="H9" s="156">
        <v>0.46932121331884197</v>
      </c>
      <c r="I9" s="148">
        <v>29.728999999999999</v>
      </c>
      <c r="J9" s="156">
        <v>1.9341383833966834</v>
      </c>
      <c r="K9" s="156">
        <v>12.566853913686973</v>
      </c>
      <c r="L9" s="156">
        <v>16.996871741397289</v>
      </c>
      <c r="M9" s="156">
        <v>54.398062497897683</v>
      </c>
      <c r="N9" s="156">
        <v>12.573581351542268</v>
      </c>
      <c r="O9" s="156">
        <v>1.5271283931514683</v>
      </c>
      <c r="P9" s="155"/>
    </row>
    <row r="10" spans="1:17">
      <c r="A10" s="88" t="s">
        <v>255</v>
      </c>
      <c r="B10" s="148">
        <v>8.2080000000000002</v>
      </c>
      <c r="C10" s="156">
        <v>6.2012670565302148</v>
      </c>
      <c r="D10" s="156">
        <v>32.005360623781677</v>
      </c>
      <c r="E10" s="156">
        <v>26.437621832358673</v>
      </c>
      <c r="F10" s="156">
        <v>30.689571150097468</v>
      </c>
      <c r="G10" s="156">
        <v>3.9351851851851847</v>
      </c>
      <c r="H10" s="156">
        <v>0.73099415204678353</v>
      </c>
      <c r="I10" s="148">
        <v>28.2</v>
      </c>
      <c r="J10" s="156">
        <v>5.6418439716312063</v>
      </c>
      <c r="K10" s="156">
        <v>30.414893617021278</v>
      </c>
      <c r="L10" s="156">
        <v>23.673758865248228</v>
      </c>
      <c r="M10" s="156">
        <v>32.489361702127653</v>
      </c>
      <c r="N10" s="156">
        <v>6.4255319148936172</v>
      </c>
      <c r="O10" s="156">
        <v>1.3581560283687943</v>
      </c>
      <c r="P10" s="155"/>
    </row>
    <row r="11" spans="1:17">
      <c r="A11" s="88" t="s">
        <v>256</v>
      </c>
      <c r="B11" s="148">
        <v>67.602000000000004</v>
      </c>
      <c r="C11" s="156">
        <v>6.7424040708854758</v>
      </c>
      <c r="D11" s="156">
        <v>30.794946895062274</v>
      </c>
      <c r="E11" s="156">
        <v>26.238868672524479</v>
      </c>
      <c r="F11" s="156">
        <v>31.911777758054495</v>
      </c>
      <c r="G11" s="156">
        <v>3.8682287506286799</v>
      </c>
      <c r="H11" s="156">
        <v>0.44081536049229308</v>
      </c>
      <c r="I11" s="148">
        <v>98.403000000000006</v>
      </c>
      <c r="J11" s="156">
        <v>3.8047620499375019</v>
      </c>
      <c r="K11" s="156">
        <v>26.222777760840621</v>
      </c>
      <c r="L11" s="156">
        <v>25.160818267735742</v>
      </c>
      <c r="M11" s="156">
        <v>36.82103187910937</v>
      </c>
      <c r="N11" s="156">
        <v>7.2253894698332362</v>
      </c>
      <c r="O11" s="156">
        <v>0.76522057254351994</v>
      </c>
      <c r="P11" s="155"/>
    </row>
    <row r="12" spans="1:17">
      <c r="A12" s="88" t="s">
        <v>257</v>
      </c>
      <c r="B12" s="148">
        <v>229.11799999999999</v>
      </c>
      <c r="C12" s="156">
        <v>12.215976047276948</v>
      </c>
      <c r="D12" s="156">
        <v>45.123473494007456</v>
      </c>
      <c r="E12" s="156">
        <v>21.768695606630644</v>
      </c>
      <c r="F12" s="156">
        <v>18.519278275822938</v>
      </c>
      <c r="G12" s="156">
        <v>2.1447463752302309</v>
      </c>
      <c r="H12" s="156">
        <v>0.22783020103178275</v>
      </c>
      <c r="I12" s="148">
        <v>255.75200000000001</v>
      </c>
      <c r="J12" s="156">
        <v>7.4619162313491207</v>
      </c>
      <c r="K12" s="156">
        <v>38.06969251462354</v>
      </c>
      <c r="L12" s="156">
        <v>23.24126497544496</v>
      </c>
      <c r="M12" s="156">
        <v>26.40487659920548</v>
      </c>
      <c r="N12" s="156">
        <v>4.3366229785104311</v>
      </c>
      <c r="O12" s="156">
        <v>0.48562670086646437</v>
      </c>
      <c r="P12" s="155"/>
    </row>
    <row r="13" spans="1:17">
      <c r="A13" s="144" t="s">
        <v>225</v>
      </c>
    </row>
    <row r="14" spans="1:17">
      <c r="A14" s="144" t="s">
        <v>258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</row>
    <row r="15" spans="1:17">
      <c r="A15" s="144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</row>
    <row r="16" spans="1:17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</row>
    <row r="17" spans="1:17">
      <c r="Q17" s="77"/>
    </row>
    <row r="18" spans="1:17" hidden="1">
      <c r="A18" s="236" t="s">
        <v>244</v>
      </c>
      <c r="B18" s="236" t="s">
        <v>263</v>
      </c>
      <c r="C18" s="236"/>
      <c r="D18" s="236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</row>
    <row r="19" spans="1:17" hidden="1">
      <c r="A19" s="236"/>
      <c r="B19" s="237">
        <v>2010</v>
      </c>
      <c r="C19" s="237"/>
      <c r="D19" s="237"/>
      <c r="E19" s="237"/>
      <c r="F19" s="237"/>
      <c r="G19" s="237"/>
      <c r="H19" s="237"/>
      <c r="I19" s="237">
        <v>2022</v>
      </c>
      <c r="J19" s="237"/>
      <c r="K19" s="237"/>
      <c r="L19" s="237"/>
      <c r="M19" s="237"/>
      <c r="N19" s="237"/>
      <c r="O19" s="237"/>
    </row>
    <row r="20" spans="1:17" hidden="1">
      <c r="A20" s="236"/>
      <c r="B20" s="238" t="s">
        <v>66</v>
      </c>
      <c r="C20" s="240" t="s">
        <v>267</v>
      </c>
      <c r="D20" s="241"/>
      <c r="E20" s="241"/>
      <c r="F20" s="241"/>
      <c r="G20" s="241"/>
      <c r="H20" s="242"/>
      <c r="I20" s="238" t="s">
        <v>66</v>
      </c>
      <c r="J20" s="240" t="s">
        <v>267</v>
      </c>
      <c r="K20" s="241"/>
      <c r="L20" s="241"/>
      <c r="M20" s="241"/>
      <c r="N20" s="241"/>
      <c r="O20" s="242"/>
    </row>
    <row r="21" spans="1:17" ht="32.450000000000003" hidden="1">
      <c r="A21" s="236"/>
      <c r="B21" s="239"/>
      <c r="C21" s="139" t="s">
        <v>264</v>
      </c>
      <c r="D21" s="139" t="s">
        <v>51</v>
      </c>
      <c r="E21" s="139" t="s">
        <v>108</v>
      </c>
      <c r="F21" s="139" t="s">
        <v>265</v>
      </c>
      <c r="G21" s="139" t="s">
        <v>266</v>
      </c>
      <c r="H21" s="3" t="s">
        <v>113</v>
      </c>
      <c r="I21" s="239"/>
      <c r="J21" s="139" t="s">
        <v>264</v>
      </c>
      <c r="K21" s="139" t="s">
        <v>51</v>
      </c>
      <c r="L21" s="139" t="s">
        <v>108</v>
      </c>
      <c r="M21" s="139" t="s">
        <v>265</v>
      </c>
      <c r="N21" s="139" t="s">
        <v>266</v>
      </c>
      <c r="O21" s="3" t="s">
        <v>113</v>
      </c>
    </row>
    <row r="22" spans="1:17" hidden="1">
      <c r="A22" s="140" t="s">
        <v>27</v>
      </c>
      <c r="B22" s="146">
        <v>2659.0169999999998</v>
      </c>
      <c r="C22" s="146">
        <v>202.87799999999999</v>
      </c>
      <c r="D22" s="146">
        <v>964.35500000000002</v>
      </c>
      <c r="E22" s="146">
        <v>671.94299999999998</v>
      </c>
      <c r="F22" s="146">
        <v>722.22299999999996</v>
      </c>
      <c r="G22" s="146">
        <v>87.448000000000008</v>
      </c>
      <c r="H22" s="146">
        <v>10.167999999999999</v>
      </c>
      <c r="I22" s="146">
        <v>2459.8389999999999</v>
      </c>
      <c r="J22" s="146">
        <v>126.17400000000001</v>
      </c>
      <c r="K22" s="146">
        <v>694.86099999999999</v>
      </c>
      <c r="L22" s="146">
        <v>591.68499999999995</v>
      </c>
      <c r="M22" s="146">
        <v>868.45100000000002</v>
      </c>
      <c r="N22" s="146">
        <v>157.49800000000002</v>
      </c>
      <c r="O22" s="146">
        <v>21.172000000000001</v>
      </c>
    </row>
    <row r="23" spans="1:17" hidden="1">
      <c r="A23" s="88" t="s">
        <v>252</v>
      </c>
      <c r="B23" s="148">
        <v>1645.472</v>
      </c>
      <c r="C23" s="148">
        <v>126.13499999999999</v>
      </c>
      <c r="D23" s="148">
        <v>594.92600000000004</v>
      </c>
      <c r="E23" s="148">
        <v>409.51499999999999</v>
      </c>
      <c r="F23" s="148">
        <v>451.69500000000005</v>
      </c>
      <c r="G23" s="148">
        <v>56.474000000000004</v>
      </c>
      <c r="H23" s="148">
        <v>6.7279999999999998</v>
      </c>
      <c r="I23" s="148">
        <v>1222.7860000000001</v>
      </c>
      <c r="J23" s="148">
        <v>62.665999999999997</v>
      </c>
      <c r="K23" s="148">
        <v>323.86</v>
      </c>
      <c r="L23" s="148">
        <v>285.15100000000001</v>
      </c>
      <c r="M23" s="148">
        <v>455.06399999999996</v>
      </c>
      <c r="N23" s="148">
        <v>84.188000000000002</v>
      </c>
      <c r="O23" s="148">
        <v>11.855</v>
      </c>
    </row>
    <row r="24" spans="1:17" hidden="1">
      <c r="A24" s="88" t="s">
        <v>253</v>
      </c>
      <c r="B24" s="148">
        <v>666.16300000000001</v>
      </c>
      <c r="C24" s="148">
        <v>42.125</v>
      </c>
      <c r="D24" s="148">
        <v>234.43799999999999</v>
      </c>
      <c r="E24" s="148">
        <v>182.23</v>
      </c>
      <c r="F24" s="148">
        <v>184.11500000000001</v>
      </c>
      <c r="G24" s="148">
        <v>20.89</v>
      </c>
      <c r="H24" s="148">
        <v>2.3660000000000001</v>
      </c>
      <c r="I24" s="148">
        <v>821.50699999999995</v>
      </c>
      <c r="J24" s="148">
        <v>38.245000000000005</v>
      </c>
      <c r="K24" s="148">
        <v>234.34100000000001</v>
      </c>
      <c r="L24" s="148">
        <v>209.77699999999999</v>
      </c>
      <c r="M24" s="148">
        <v>283.41500000000002</v>
      </c>
      <c r="N24" s="148">
        <v>49.267000000000003</v>
      </c>
      <c r="O24" s="148">
        <v>6.4610000000000003</v>
      </c>
    </row>
    <row r="25" spans="1:17" hidden="1">
      <c r="A25" s="88" t="s">
        <v>254</v>
      </c>
      <c r="B25" s="148">
        <v>40.484000000000002</v>
      </c>
      <c r="C25" s="148">
        <v>1.2180000000000002</v>
      </c>
      <c r="D25" s="148">
        <v>7.379999999999999</v>
      </c>
      <c r="E25" s="148">
        <v>10.032</v>
      </c>
      <c r="F25" s="148">
        <v>19.493000000000002</v>
      </c>
      <c r="G25" s="148">
        <v>2.17</v>
      </c>
      <c r="H25" s="148">
        <v>0.19</v>
      </c>
      <c r="I25" s="148">
        <v>29.728999999999999</v>
      </c>
      <c r="J25" s="148">
        <v>0.57499999999999996</v>
      </c>
      <c r="K25" s="148">
        <v>3.7360000000000002</v>
      </c>
      <c r="L25" s="148">
        <v>5.0529999999999999</v>
      </c>
      <c r="M25" s="148">
        <v>16.172000000000001</v>
      </c>
      <c r="N25" s="148">
        <v>3.7380000000000004</v>
      </c>
      <c r="O25" s="148">
        <v>0.45400000000000001</v>
      </c>
    </row>
    <row r="26" spans="1:17" hidden="1">
      <c r="A26" s="88" t="s">
        <v>255</v>
      </c>
      <c r="B26" s="148">
        <v>8.2080000000000002</v>
      </c>
      <c r="C26" s="148">
        <v>0.50900000000000001</v>
      </c>
      <c r="D26" s="148">
        <v>2.6270000000000002</v>
      </c>
      <c r="E26" s="148">
        <v>2.17</v>
      </c>
      <c r="F26" s="148">
        <v>2.5190000000000001</v>
      </c>
      <c r="G26" s="148">
        <v>0.32299999999999995</v>
      </c>
      <c r="H26" s="148">
        <v>0.06</v>
      </c>
      <c r="I26" s="148">
        <v>28.2</v>
      </c>
      <c r="J26" s="148">
        <v>1.5910000000000002</v>
      </c>
      <c r="K26" s="148">
        <v>8.577</v>
      </c>
      <c r="L26" s="148">
        <v>6.6760000000000002</v>
      </c>
      <c r="M26" s="148">
        <v>9.161999999999999</v>
      </c>
      <c r="N26" s="148">
        <v>1.8120000000000001</v>
      </c>
      <c r="O26" s="148">
        <v>0.38300000000000001</v>
      </c>
    </row>
    <row r="27" spans="1:17" hidden="1">
      <c r="A27" s="88" t="s">
        <v>256</v>
      </c>
      <c r="B27" s="148">
        <v>67.602000000000004</v>
      </c>
      <c r="C27" s="148">
        <v>4.5579999999999998</v>
      </c>
      <c r="D27" s="148">
        <v>20.818000000000001</v>
      </c>
      <c r="E27" s="148">
        <v>17.738</v>
      </c>
      <c r="F27" s="148">
        <v>21.573</v>
      </c>
      <c r="G27" s="148">
        <v>2.6150000000000002</v>
      </c>
      <c r="H27" s="148">
        <v>0.29799999999999999</v>
      </c>
      <c r="I27" s="148">
        <v>98.403000000000006</v>
      </c>
      <c r="J27" s="148">
        <v>3.7439999999999998</v>
      </c>
      <c r="K27" s="148">
        <v>25.803999999999998</v>
      </c>
      <c r="L27" s="148">
        <v>24.759</v>
      </c>
      <c r="M27" s="148">
        <v>36.232999999999997</v>
      </c>
      <c r="N27" s="148">
        <v>7.11</v>
      </c>
      <c r="O27" s="148">
        <v>0.753</v>
      </c>
    </row>
    <row r="28" spans="1:17" hidden="1">
      <c r="A28" s="88" t="s">
        <v>257</v>
      </c>
      <c r="B28" s="148">
        <v>229.11799999999999</v>
      </c>
      <c r="C28" s="148">
        <v>27.988999999999997</v>
      </c>
      <c r="D28" s="148">
        <v>103.386</v>
      </c>
      <c r="E28" s="148">
        <v>49.875999999999998</v>
      </c>
      <c r="F28" s="148">
        <v>42.430999999999997</v>
      </c>
      <c r="G28" s="148">
        <v>4.9139999999999997</v>
      </c>
      <c r="H28" s="148">
        <v>0.52200000000000002</v>
      </c>
      <c r="I28" s="148">
        <v>255.75200000000001</v>
      </c>
      <c r="J28" s="148">
        <v>19.084000000000003</v>
      </c>
      <c r="K28" s="148">
        <v>97.364000000000004</v>
      </c>
      <c r="L28" s="148">
        <v>59.44</v>
      </c>
      <c r="M28" s="148">
        <v>67.531000000000006</v>
      </c>
      <c r="N28" s="148">
        <v>11.090999999999999</v>
      </c>
      <c r="O28" s="148">
        <v>1.242</v>
      </c>
    </row>
    <row r="29" spans="1:17" hidden="1">
      <c r="A29" s="88" t="s">
        <v>260</v>
      </c>
      <c r="B29" s="148">
        <v>1.897</v>
      </c>
      <c r="C29" s="148">
        <v>0.32200000000000001</v>
      </c>
      <c r="D29" s="148">
        <v>0.72899999999999998</v>
      </c>
      <c r="E29" s="148">
        <v>0.38200000000000001</v>
      </c>
      <c r="F29" s="148">
        <v>0.39800000000000002</v>
      </c>
      <c r="G29" s="148">
        <v>6.3E-2</v>
      </c>
      <c r="H29" s="148">
        <v>3.0000000000000001E-3</v>
      </c>
      <c r="I29" s="148">
        <v>0.67600000000000005</v>
      </c>
      <c r="J29" s="148">
        <v>0.01</v>
      </c>
      <c r="K29" s="148">
        <v>0.249</v>
      </c>
      <c r="L29" s="148">
        <v>0.18099999999999999</v>
      </c>
      <c r="M29" s="148">
        <v>0.192</v>
      </c>
      <c r="N29" s="148">
        <v>4.3999999999999997E-2</v>
      </c>
      <c r="O29" s="148">
        <v>0</v>
      </c>
    </row>
    <row r="30" spans="1:17" hidden="1">
      <c r="A30" s="88" t="s">
        <v>261</v>
      </c>
      <c r="B30" s="148">
        <v>7.2999999999999995E-2</v>
      </c>
      <c r="C30" s="148">
        <v>2.3E-2</v>
      </c>
      <c r="D30" s="148">
        <v>4.9999999999999996E-2</v>
      </c>
      <c r="E30" s="148">
        <v>0</v>
      </c>
      <c r="F30" s="148">
        <v>0</v>
      </c>
      <c r="G30" s="148">
        <v>0</v>
      </c>
      <c r="H30" s="148">
        <v>0</v>
      </c>
      <c r="I30" s="148">
        <v>2.7850000000000001</v>
      </c>
      <c r="J30" s="148">
        <v>0.25700000000000001</v>
      </c>
      <c r="K30" s="148">
        <v>0.92900000000000005</v>
      </c>
      <c r="L30" s="148">
        <v>0.64900000000000002</v>
      </c>
      <c r="M30" s="148">
        <v>0.67999999999999994</v>
      </c>
      <c r="N30" s="148">
        <v>0.247</v>
      </c>
      <c r="O30" s="148">
        <v>2.3E-2</v>
      </c>
    </row>
    <row r="31" spans="1:17" hidden="1"/>
  </sheetData>
  <mergeCells count="17">
    <mergeCell ref="A1:O1"/>
    <mergeCell ref="A2:A5"/>
    <mergeCell ref="B2:O2"/>
    <mergeCell ref="B3:H3"/>
    <mergeCell ref="I3:O3"/>
    <mergeCell ref="B4:B5"/>
    <mergeCell ref="C4:H4"/>
    <mergeCell ref="I4:I5"/>
    <mergeCell ref="J4:O4"/>
    <mergeCell ref="A18:A21"/>
    <mergeCell ref="B18:O18"/>
    <mergeCell ref="B19:H19"/>
    <mergeCell ref="I19:O19"/>
    <mergeCell ref="B20:B21"/>
    <mergeCell ref="C20:H20"/>
    <mergeCell ref="I20:I21"/>
    <mergeCell ref="J20:O20"/>
  </mergeCells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8386C-BE0D-43C8-9707-359C550A2AFC}">
  <dimension ref="A1:Q24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50.140625" style="1" customWidth="1"/>
    <col min="2" max="2" width="15.42578125" style="1" customWidth="1"/>
    <col min="3" max="3" width="7.85546875" style="1" customWidth="1"/>
    <col min="4" max="4" width="8.5703125" style="1" customWidth="1"/>
    <col min="5" max="7" width="9.140625" style="1" customWidth="1"/>
    <col min="8" max="8" width="11.140625" style="1" customWidth="1"/>
    <col min="9" max="9" width="15.7109375" style="1" customWidth="1"/>
    <col min="10" max="14" width="7.5703125" style="1" customWidth="1"/>
    <col min="15" max="15" width="10.28515625" style="1" customWidth="1"/>
    <col min="16" max="16" width="8.85546875" style="1"/>
    <col min="17" max="17" width="16.28515625" style="1" customWidth="1"/>
    <col min="18" max="16384" width="8.85546875" style="1"/>
  </cols>
  <sheetData>
    <row r="1" spans="1:17" ht="42" customHeight="1">
      <c r="A1" s="235" t="s">
        <v>268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>
      <c r="A2" s="236" t="s">
        <v>269</v>
      </c>
      <c r="B2" s="236" t="s">
        <v>245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7">
      <c r="A3" s="236"/>
      <c r="B3" s="237">
        <v>2010</v>
      </c>
      <c r="C3" s="237"/>
      <c r="D3" s="237"/>
      <c r="E3" s="237"/>
      <c r="F3" s="237"/>
      <c r="G3" s="237"/>
      <c r="H3" s="237"/>
      <c r="I3" s="237">
        <v>2022</v>
      </c>
      <c r="J3" s="237"/>
      <c r="K3" s="237"/>
      <c r="L3" s="237"/>
      <c r="M3" s="237"/>
      <c r="N3" s="237"/>
      <c r="O3" s="237"/>
    </row>
    <row r="4" spans="1:17">
      <c r="A4" s="236"/>
      <c r="B4" s="238" t="s">
        <v>66</v>
      </c>
      <c r="C4" s="240" t="s">
        <v>4</v>
      </c>
      <c r="D4" s="241"/>
      <c r="E4" s="241"/>
      <c r="F4" s="241"/>
      <c r="G4" s="241"/>
      <c r="H4" s="242"/>
      <c r="I4" s="238" t="s">
        <v>66</v>
      </c>
      <c r="J4" s="240" t="s">
        <v>4</v>
      </c>
      <c r="K4" s="241"/>
      <c r="L4" s="241"/>
      <c r="M4" s="241"/>
      <c r="N4" s="241"/>
      <c r="O4" s="242"/>
    </row>
    <row r="5" spans="1:17" s="153" customFormat="1" ht="40.9" customHeight="1">
      <c r="A5" s="236"/>
      <c r="B5" s="239"/>
      <c r="C5" s="139" t="s">
        <v>246</v>
      </c>
      <c r="D5" s="139" t="s">
        <v>247</v>
      </c>
      <c r="E5" s="139" t="s">
        <v>248</v>
      </c>
      <c r="F5" s="139" t="s">
        <v>249</v>
      </c>
      <c r="G5" s="139" t="s">
        <v>250</v>
      </c>
      <c r="H5" s="3" t="s">
        <v>251</v>
      </c>
      <c r="I5" s="239"/>
      <c r="J5" s="139" t="s">
        <v>246</v>
      </c>
      <c r="K5" s="139" t="s">
        <v>247</v>
      </c>
      <c r="L5" s="139" t="s">
        <v>248</v>
      </c>
      <c r="M5" s="139" t="s">
        <v>249</v>
      </c>
      <c r="N5" s="139" t="s">
        <v>250</v>
      </c>
      <c r="O5" s="3" t="s">
        <v>251</v>
      </c>
    </row>
    <row r="6" spans="1:17">
      <c r="A6" s="140" t="s">
        <v>27</v>
      </c>
      <c r="B6" s="146">
        <v>51446.635999999999</v>
      </c>
      <c r="C6" s="154">
        <v>25.682011550764955</v>
      </c>
      <c r="D6" s="154">
        <v>29.623075841149266</v>
      </c>
      <c r="E6" s="154">
        <v>19.00896105238057</v>
      </c>
      <c r="F6" s="154">
        <v>9.1046283376040371</v>
      </c>
      <c r="G6" s="154">
        <v>5.096298230267184</v>
      </c>
      <c r="H6" s="154">
        <v>11.485024987833995</v>
      </c>
      <c r="I6" s="146">
        <v>57953.716</v>
      </c>
      <c r="J6" s="154">
        <v>28.419069797008355</v>
      </c>
      <c r="K6" s="154">
        <v>33.486296202300473</v>
      </c>
      <c r="L6" s="154">
        <v>18.853106848230404</v>
      </c>
      <c r="M6" s="154">
        <v>8.1655229838928722</v>
      </c>
      <c r="N6" s="154">
        <v>4.0851582321313096</v>
      </c>
      <c r="O6" s="154">
        <v>6.9908476619514781</v>
      </c>
      <c r="Q6" s="77"/>
    </row>
    <row r="7" spans="1:17">
      <c r="A7" s="142" t="s">
        <v>270</v>
      </c>
      <c r="B7" s="148">
        <v>26435.761999999999</v>
      </c>
      <c r="C7" s="156">
        <v>15.112936786161111</v>
      </c>
      <c r="D7" s="156">
        <v>23.479981397926039</v>
      </c>
      <c r="E7" s="156">
        <v>20.451061709513045</v>
      </c>
      <c r="F7" s="156">
        <v>12.521038735331331</v>
      </c>
      <c r="G7" s="156">
        <v>8.0293354131422419</v>
      </c>
      <c r="H7" s="156">
        <v>20.405649740680825</v>
      </c>
      <c r="I7" s="148">
        <v>20839.337</v>
      </c>
      <c r="J7" s="156">
        <v>14.117469284171566</v>
      </c>
      <c r="K7" s="156">
        <v>25.231757613018114</v>
      </c>
      <c r="L7" s="156">
        <v>22.251144554166959</v>
      </c>
      <c r="M7" s="156">
        <v>13.402676870190255</v>
      </c>
      <c r="N7" s="156">
        <v>8.1757927327534468</v>
      </c>
      <c r="O7" s="156">
        <v>16.821158945699665</v>
      </c>
      <c r="Q7" s="77"/>
    </row>
    <row r="8" spans="1:17">
      <c r="A8" s="142" t="s">
        <v>271</v>
      </c>
      <c r="B8" s="148">
        <v>8393.3459999999995</v>
      </c>
      <c r="C8" s="156">
        <v>31.504432201412879</v>
      </c>
      <c r="D8" s="156">
        <v>34.098189208451551</v>
      </c>
      <c r="E8" s="156">
        <v>19.940164506503127</v>
      </c>
      <c r="F8" s="156">
        <v>7.6974546265577519</v>
      </c>
      <c r="G8" s="156">
        <v>3.1410238538956934</v>
      </c>
      <c r="H8" s="156">
        <v>3.6187236889793417</v>
      </c>
      <c r="I8" s="148">
        <v>8947.2119999999995</v>
      </c>
      <c r="J8" s="156">
        <v>28.279647335952244</v>
      </c>
      <c r="K8" s="156">
        <v>35.388934564197207</v>
      </c>
      <c r="L8" s="156">
        <v>21.330052311267465</v>
      </c>
      <c r="M8" s="156">
        <v>8.4589814123103366</v>
      </c>
      <c r="N8" s="156">
        <v>3.3903633891764278</v>
      </c>
      <c r="O8" s="156">
        <v>3.1520209870963156</v>
      </c>
      <c r="Q8" s="77"/>
    </row>
    <row r="9" spans="1:17">
      <c r="A9" s="142" t="s">
        <v>272</v>
      </c>
      <c r="B9" s="148">
        <v>11952.973</v>
      </c>
      <c r="C9" s="156">
        <v>40.270868176477933</v>
      </c>
      <c r="D9" s="156">
        <v>35.942229602626895</v>
      </c>
      <c r="E9" s="156">
        <v>16.090080685365891</v>
      </c>
      <c r="F9" s="156">
        <v>4.6454216871400948</v>
      </c>
      <c r="G9" s="156">
        <v>1.5755076163896629</v>
      </c>
      <c r="H9" s="156">
        <v>1.4758922319995202</v>
      </c>
      <c r="I9" s="148">
        <v>18769.131000000001</v>
      </c>
      <c r="J9" s="156">
        <v>37.90207974998949</v>
      </c>
      <c r="K9" s="156">
        <v>37.985903556216847</v>
      </c>
      <c r="L9" s="156">
        <v>16.572434813311283</v>
      </c>
      <c r="M9" s="156">
        <v>4.8362601337270226</v>
      </c>
      <c r="N9" s="156">
        <v>1.5480897863625118</v>
      </c>
      <c r="O9" s="156">
        <v>1.1552319603928385</v>
      </c>
      <c r="Q9" s="77"/>
    </row>
    <row r="10" spans="1:17">
      <c r="A10" s="142" t="s">
        <v>273</v>
      </c>
      <c r="B10" s="148">
        <v>4518.6369999999997</v>
      </c>
      <c r="C10" s="156">
        <v>37.599413274401108</v>
      </c>
      <c r="D10" s="156">
        <v>40.430598873067261</v>
      </c>
      <c r="E10" s="156">
        <v>16.642208701429215</v>
      </c>
      <c r="F10" s="156">
        <v>3.6442847699427947</v>
      </c>
      <c r="G10" s="156">
        <v>0.98195539938260157</v>
      </c>
      <c r="H10" s="156">
        <v>0.701538981777027</v>
      </c>
      <c r="I10" s="148">
        <v>9398.0370000000003</v>
      </c>
      <c r="J10" s="156">
        <v>41.325523617325615</v>
      </c>
      <c r="K10" s="156">
        <v>40.992337016762114</v>
      </c>
      <c r="L10" s="156">
        <v>13.514928702664184</v>
      </c>
      <c r="M10" s="156">
        <v>2.9221847072957892</v>
      </c>
      <c r="N10" s="156">
        <v>0.74285725838278771</v>
      </c>
      <c r="O10" s="156">
        <v>0.50216869756950311</v>
      </c>
      <c r="Q10" s="77"/>
    </row>
    <row r="11" spans="1:17">
      <c r="A11" s="144" t="s">
        <v>225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</row>
    <row r="12" spans="1:17">
      <c r="A12" s="144" t="s">
        <v>274</v>
      </c>
      <c r="Q12" s="77"/>
    </row>
    <row r="13" spans="1:17">
      <c r="C13" s="77"/>
      <c r="D13" s="77"/>
      <c r="E13" s="77"/>
      <c r="F13" s="77"/>
      <c r="G13" s="77"/>
      <c r="Q13" s="18"/>
    </row>
    <row r="14" spans="1:17">
      <c r="C14" s="77"/>
      <c r="D14" s="77"/>
      <c r="E14" s="77"/>
      <c r="F14" s="77"/>
      <c r="G14" s="77"/>
    </row>
    <row r="15" spans="1:17" hidden="1">
      <c r="A15" s="238" t="s">
        <v>269</v>
      </c>
      <c r="B15" s="236" t="s">
        <v>245</v>
      </c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</row>
    <row r="16" spans="1:17" hidden="1">
      <c r="A16" s="243"/>
      <c r="B16" s="237">
        <v>2010</v>
      </c>
      <c r="C16" s="237"/>
      <c r="D16" s="237"/>
      <c r="E16" s="237"/>
      <c r="F16" s="237"/>
      <c r="G16" s="237"/>
      <c r="H16" s="237"/>
      <c r="I16" s="237">
        <v>2022</v>
      </c>
      <c r="J16" s="237"/>
      <c r="K16" s="237"/>
      <c r="L16" s="237"/>
      <c r="M16" s="237"/>
      <c r="N16" s="237"/>
      <c r="O16" s="237"/>
    </row>
    <row r="17" spans="1:15" hidden="1">
      <c r="A17" s="243"/>
      <c r="B17" s="238" t="s">
        <v>66</v>
      </c>
      <c r="C17" s="240" t="s">
        <v>259</v>
      </c>
      <c r="D17" s="241"/>
      <c r="E17" s="241"/>
      <c r="F17" s="241"/>
      <c r="G17" s="241"/>
      <c r="H17" s="242"/>
      <c r="I17" s="238" t="s">
        <v>66</v>
      </c>
      <c r="J17" s="240" t="s">
        <v>259</v>
      </c>
      <c r="K17" s="241"/>
      <c r="L17" s="241"/>
      <c r="M17" s="241"/>
      <c r="N17" s="241"/>
      <c r="O17" s="242"/>
    </row>
    <row r="18" spans="1:15" ht="32.450000000000003" hidden="1">
      <c r="A18" s="239"/>
      <c r="B18" s="239"/>
      <c r="C18" s="139" t="s">
        <v>246</v>
      </c>
      <c r="D18" s="139" t="s">
        <v>247</v>
      </c>
      <c r="E18" s="139" t="s">
        <v>248</v>
      </c>
      <c r="F18" s="139" t="s">
        <v>249</v>
      </c>
      <c r="G18" s="139" t="s">
        <v>250</v>
      </c>
      <c r="H18" s="3" t="s">
        <v>251</v>
      </c>
      <c r="I18" s="239"/>
      <c r="J18" s="139" t="s">
        <v>246</v>
      </c>
      <c r="K18" s="139" t="s">
        <v>247</v>
      </c>
      <c r="L18" s="139" t="s">
        <v>248</v>
      </c>
      <c r="M18" s="139" t="s">
        <v>249</v>
      </c>
      <c r="N18" s="139" t="s">
        <v>250</v>
      </c>
      <c r="O18" s="3" t="s">
        <v>251</v>
      </c>
    </row>
    <row r="19" spans="1:15" hidden="1">
      <c r="A19" s="140" t="s">
        <v>27</v>
      </c>
      <c r="B19" s="146">
        <v>51446.635999999999</v>
      </c>
      <c r="C19" s="146">
        <v>13212.531000000001</v>
      </c>
      <c r="D19" s="146">
        <v>15240.075999999999</v>
      </c>
      <c r="E19" s="146">
        <v>9779.4709999999995</v>
      </c>
      <c r="F19" s="146">
        <v>4684.0249999999996</v>
      </c>
      <c r="G19" s="146">
        <v>2621.8739999999998</v>
      </c>
      <c r="H19" s="146">
        <v>5908.6589999999997</v>
      </c>
      <c r="I19" s="146">
        <v>57953.716</v>
      </c>
      <c r="J19" s="146">
        <v>16469.906999999999</v>
      </c>
      <c r="K19" s="146">
        <v>19406.553</v>
      </c>
      <c r="L19" s="146">
        <v>10926.075999999999</v>
      </c>
      <c r="M19" s="146">
        <v>4732.2240000000002</v>
      </c>
      <c r="N19" s="146">
        <v>2367.5010000000002</v>
      </c>
      <c r="O19" s="146">
        <v>4051.4560000000001</v>
      </c>
    </row>
    <row r="20" spans="1:15" hidden="1">
      <c r="A20" s="142" t="s">
        <v>270</v>
      </c>
      <c r="B20" s="148">
        <v>26435.761999999999</v>
      </c>
      <c r="C20" s="148">
        <v>3995.22</v>
      </c>
      <c r="D20" s="148">
        <v>6207.1120000000001</v>
      </c>
      <c r="E20" s="148">
        <v>5406.3940000000002</v>
      </c>
      <c r="F20" s="148">
        <v>3310.0320000000002</v>
      </c>
      <c r="G20" s="148">
        <v>2122.616</v>
      </c>
      <c r="H20" s="148">
        <v>5394.3890000000001</v>
      </c>
      <c r="I20" s="148">
        <v>20839.337</v>
      </c>
      <c r="J20" s="148">
        <v>2941.9870000000001</v>
      </c>
      <c r="K20" s="148">
        <v>5258.1310000000003</v>
      </c>
      <c r="L20" s="148">
        <v>4636.991</v>
      </c>
      <c r="M20" s="148">
        <v>2793.029</v>
      </c>
      <c r="N20" s="148">
        <v>1703.7809999999999</v>
      </c>
      <c r="O20" s="148">
        <v>3505.4180000000001</v>
      </c>
    </row>
    <row r="21" spans="1:15" hidden="1">
      <c r="A21" s="142" t="s">
        <v>271</v>
      </c>
      <c r="B21" s="148">
        <v>8393.3459999999995</v>
      </c>
      <c r="C21" s="148">
        <v>2644.2759999999998</v>
      </c>
      <c r="D21" s="148">
        <v>2861.9789999999998</v>
      </c>
      <c r="E21" s="148">
        <v>1673.6469999999999</v>
      </c>
      <c r="F21" s="148">
        <v>646.07399999999996</v>
      </c>
      <c r="G21" s="148">
        <v>263.637</v>
      </c>
      <c r="H21" s="148">
        <v>303.73200000000003</v>
      </c>
      <c r="I21" s="148">
        <v>8947.2119999999995</v>
      </c>
      <c r="J21" s="148">
        <v>2530.2399999999998</v>
      </c>
      <c r="K21" s="148">
        <v>3166.3229999999999</v>
      </c>
      <c r="L21" s="148">
        <v>1908.4449999999999</v>
      </c>
      <c r="M21" s="148">
        <v>756.84299999999996</v>
      </c>
      <c r="N21" s="148">
        <v>303.34300000000002</v>
      </c>
      <c r="O21" s="148">
        <v>282.01799999999997</v>
      </c>
    </row>
    <row r="22" spans="1:15" hidden="1">
      <c r="A22" s="142" t="s">
        <v>272</v>
      </c>
      <c r="B22" s="148">
        <v>11952.973</v>
      </c>
      <c r="C22" s="148">
        <v>4813.5659999999998</v>
      </c>
      <c r="D22" s="148">
        <v>4296.165</v>
      </c>
      <c r="E22" s="148">
        <v>1923.2429999999999</v>
      </c>
      <c r="F22" s="148">
        <v>555.26599999999996</v>
      </c>
      <c r="G22" s="148">
        <v>188.32</v>
      </c>
      <c r="H22" s="148">
        <v>176.41300000000001</v>
      </c>
      <c r="I22" s="148">
        <v>18769.131000000001</v>
      </c>
      <c r="J22" s="148">
        <v>7113.8909999999996</v>
      </c>
      <c r="K22" s="148">
        <v>7129.6239999999998</v>
      </c>
      <c r="L22" s="148">
        <v>3110.502</v>
      </c>
      <c r="M22" s="148">
        <v>907.72400000000005</v>
      </c>
      <c r="N22" s="148">
        <v>290.56299999999999</v>
      </c>
      <c r="O22" s="148">
        <v>216.827</v>
      </c>
    </row>
    <row r="23" spans="1:15" hidden="1">
      <c r="A23" s="142" t="s">
        <v>273</v>
      </c>
      <c r="B23" s="148">
        <v>4518.6369999999997</v>
      </c>
      <c r="C23" s="148">
        <v>1698.981</v>
      </c>
      <c r="D23" s="148">
        <v>1826.912</v>
      </c>
      <c r="E23" s="148">
        <v>752.00099999999998</v>
      </c>
      <c r="F23" s="148">
        <v>164.672</v>
      </c>
      <c r="G23" s="148">
        <v>44.371000000000002</v>
      </c>
      <c r="H23" s="148">
        <v>31.7</v>
      </c>
      <c r="I23" s="148">
        <v>9398.0370000000003</v>
      </c>
      <c r="J23" s="148">
        <v>3883.788</v>
      </c>
      <c r="K23" s="148">
        <v>3852.4749999999999</v>
      </c>
      <c r="L23" s="148">
        <v>1270.1379999999999</v>
      </c>
      <c r="M23" s="148">
        <v>274.62799999999999</v>
      </c>
      <c r="N23" s="148">
        <v>69.813999999999993</v>
      </c>
      <c r="O23" s="148">
        <v>47.194000000000003</v>
      </c>
    </row>
    <row r="24" spans="1:15" hidden="1">
      <c r="A24" s="142" t="s">
        <v>275</v>
      </c>
      <c r="B24" s="148">
        <v>145.91800000000001</v>
      </c>
      <c r="C24" s="148">
        <v>60.488</v>
      </c>
      <c r="D24" s="148">
        <v>47.908000000000001</v>
      </c>
      <c r="E24" s="148">
        <v>24.186</v>
      </c>
      <c r="F24" s="148">
        <v>7.98</v>
      </c>
      <c r="G24" s="148">
        <v>2.93</v>
      </c>
      <c r="H24" s="148">
        <v>2.4260000000000002</v>
      </c>
      <c r="I24" s="148"/>
      <c r="J24" s="148"/>
      <c r="K24" s="148"/>
      <c r="L24" s="148"/>
      <c r="M24" s="148"/>
      <c r="N24" s="148"/>
      <c r="O24" s="148"/>
    </row>
  </sheetData>
  <mergeCells count="17">
    <mergeCell ref="A1:O1"/>
    <mergeCell ref="A2:A5"/>
    <mergeCell ref="B2:O2"/>
    <mergeCell ref="B3:H3"/>
    <mergeCell ref="I3:O3"/>
    <mergeCell ref="B4:B5"/>
    <mergeCell ref="C4:H4"/>
    <mergeCell ref="I4:I5"/>
    <mergeCell ref="J4:O4"/>
    <mergeCell ref="A15:A18"/>
    <mergeCell ref="B15:O15"/>
    <mergeCell ref="B16:H16"/>
    <mergeCell ref="I16:O16"/>
    <mergeCell ref="B17:B18"/>
    <mergeCell ref="C17:H17"/>
    <mergeCell ref="I17:I18"/>
    <mergeCell ref="J17:O17"/>
  </mergeCells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1A849-0931-4286-93BC-099B6B2E5AD0}">
  <dimension ref="A1:Q26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18.28515625" style="1" customWidth="1"/>
    <col min="2" max="2" width="15.42578125" style="1" customWidth="1"/>
    <col min="3" max="3" width="11" style="1" customWidth="1"/>
    <col min="4" max="4" width="11.42578125" style="1" customWidth="1"/>
    <col min="5" max="7" width="9.140625" style="1" customWidth="1"/>
    <col min="8" max="8" width="11.140625" style="1" customWidth="1"/>
    <col min="9" max="9" width="15.7109375" style="1" customWidth="1"/>
    <col min="10" max="15" width="10.28515625" style="1" customWidth="1"/>
    <col min="16" max="16" width="8.85546875" style="1"/>
    <col min="17" max="17" width="16.28515625" style="1" customWidth="1"/>
    <col min="18" max="16384" width="8.85546875" style="1"/>
  </cols>
  <sheetData>
    <row r="1" spans="1:17" ht="42" customHeight="1">
      <c r="A1" s="235" t="s">
        <v>276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>
      <c r="A2" s="236" t="s">
        <v>233</v>
      </c>
      <c r="B2" s="236" t="s">
        <v>245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7">
      <c r="A3" s="236"/>
      <c r="B3" s="237">
        <v>2010</v>
      </c>
      <c r="C3" s="237"/>
      <c r="D3" s="237"/>
      <c r="E3" s="237"/>
      <c r="F3" s="237"/>
      <c r="G3" s="237"/>
      <c r="H3" s="237"/>
      <c r="I3" s="237">
        <v>2022</v>
      </c>
      <c r="J3" s="237"/>
      <c r="K3" s="237"/>
      <c r="L3" s="237"/>
      <c r="M3" s="237"/>
      <c r="N3" s="237"/>
      <c r="O3" s="237"/>
    </row>
    <row r="4" spans="1:17">
      <c r="A4" s="236"/>
      <c r="B4" s="238" t="s">
        <v>66</v>
      </c>
      <c r="C4" s="240" t="s">
        <v>4</v>
      </c>
      <c r="D4" s="241"/>
      <c r="E4" s="241"/>
      <c r="F4" s="241"/>
      <c r="G4" s="241"/>
      <c r="H4" s="242"/>
      <c r="I4" s="238" t="s">
        <v>66</v>
      </c>
      <c r="J4" s="240" t="s">
        <v>4</v>
      </c>
      <c r="K4" s="241"/>
      <c r="L4" s="241"/>
      <c r="M4" s="241"/>
      <c r="N4" s="241"/>
      <c r="O4" s="242"/>
    </row>
    <row r="5" spans="1:17" s="153" customFormat="1" ht="40.9" customHeight="1">
      <c r="A5" s="236"/>
      <c r="B5" s="239"/>
      <c r="C5" s="139" t="s">
        <v>246</v>
      </c>
      <c r="D5" s="139" t="s">
        <v>247</v>
      </c>
      <c r="E5" s="139" t="s">
        <v>248</v>
      </c>
      <c r="F5" s="139" t="s">
        <v>249</v>
      </c>
      <c r="G5" s="139" t="s">
        <v>250</v>
      </c>
      <c r="H5" s="3" t="s">
        <v>251</v>
      </c>
      <c r="I5" s="239"/>
      <c r="J5" s="139" t="s">
        <v>246</v>
      </c>
      <c r="K5" s="139" t="s">
        <v>247</v>
      </c>
      <c r="L5" s="139" t="s">
        <v>248</v>
      </c>
      <c r="M5" s="139" t="s">
        <v>249</v>
      </c>
      <c r="N5" s="139" t="s">
        <v>250</v>
      </c>
      <c r="O5" s="3" t="s">
        <v>251</v>
      </c>
    </row>
    <row r="6" spans="1:17">
      <c r="A6" s="140" t="s">
        <v>27</v>
      </c>
      <c r="B6" s="146">
        <v>51446.635999999999</v>
      </c>
      <c r="C6" s="154">
        <v>25.682011550764955</v>
      </c>
      <c r="D6" s="154">
        <v>29.623075841149266</v>
      </c>
      <c r="E6" s="154">
        <v>19.00896105238057</v>
      </c>
      <c r="F6" s="154">
        <v>9.1046283376040371</v>
      </c>
      <c r="G6" s="154">
        <v>5.096298230267184</v>
      </c>
      <c r="H6" s="154">
        <v>11.485024987833995</v>
      </c>
      <c r="I6" s="146">
        <v>57953.716</v>
      </c>
      <c r="J6" s="154">
        <v>28.419069797008355</v>
      </c>
      <c r="K6" s="154">
        <v>33.486296202300473</v>
      </c>
      <c r="L6" s="154">
        <v>18.853106848230404</v>
      </c>
      <c r="M6" s="154">
        <v>8.1655229838928722</v>
      </c>
      <c r="N6" s="154">
        <v>4.0851582321313096</v>
      </c>
      <c r="O6" s="154">
        <v>6.9908476619514781</v>
      </c>
      <c r="Q6" s="77"/>
    </row>
    <row r="7" spans="1:17">
      <c r="A7" s="142" t="s">
        <v>7</v>
      </c>
      <c r="B7" s="148">
        <v>25187.231</v>
      </c>
      <c r="C7" s="156">
        <v>26.921669158471612</v>
      </c>
      <c r="D7" s="156">
        <v>32.395279973411931</v>
      </c>
      <c r="E7" s="156">
        <v>19.46223862400754</v>
      </c>
      <c r="F7" s="156">
        <v>8.3361207907292378</v>
      </c>
      <c r="G7" s="156">
        <v>4.2583124758731907</v>
      </c>
      <c r="H7" s="156">
        <v>8.6263829477722265</v>
      </c>
      <c r="I7" s="148">
        <v>25496.46</v>
      </c>
      <c r="J7" s="156">
        <v>29.808134148819093</v>
      </c>
      <c r="K7" s="156">
        <v>36.231367021147257</v>
      </c>
      <c r="L7" s="156">
        <v>18.656350724767282</v>
      </c>
      <c r="M7" s="156">
        <v>7.1188745417991361</v>
      </c>
      <c r="N7" s="156">
        <v>3.2486784439879104</v>
      </c>
      <c r="O7" s="156">
        <v>4.9365911973662229</v>
      </c>
      <c r="Q7" s="77"/>
    </row>
    <row r="8" spans="1:17">
      <c r="A8" s="142" t="s">
        <v>277</v>
      </c>
      <c r="B8" s="148">
        <v>3932.087</v>
      </c>
      <c r="C8" s="156">
        <v>25.170424764253692</v>
      </c>
      <c r="D8" s="156">
        <v>26.140622015738717</v>
      </c>
      <c r="E8" s="156">
        <v>18.143062450042432</v>
      </c>
      <c r="F8" s="156">
        <v>9.9664376703770809</v>
      </c>
      <c r="G8" s="156">
        <v>6.0823171003083099</v>
      </c>
      <c r="H8" s="156">
        <v>14.49711056749253</v>
      </c>
      <c r="I8" s="148">
        <v>6050.527</v>
      </c>
      <c r="J8" s="156">
        <v>28.068265789079199</v>
      </c>
      <c r="K8" s="156">
        <v>30.166016943648049</v>
      </c>
      <c r="L8" s="156">
        <v>18.570762513744668</v>
      </c>
      <c r="M8" s="156">
        <v>9.1990499339974843</v>
      </c>
      <c r="N8" s="156">
        <v>5.0198602534952741</v>
      </c>
      <c r="O8" s="156">
        <v>8.9760610935212757</v>
      </c>
      <c r="Q8" s="77"/>
    </row>
    <row r="9" spans="1:17">
      <c r="A9" s="142" t="s">
        <v>235</v>
      </c>
      <c r="B9" s="148">
        <v>625.46600000000001</v>
      </c>
      <c r="C9" s="156">
        <v>26.500561181583016</v>
      </c>
      <c r="D9" s="156">
        <v>30.977223382246201</v>
      </c>
      <c r="E9" s="156">
        <v>19.066743835796029</v>
      </c>
      <c r="F9" s="156">
        <v>8.8119897804197187</v>
      </c>
      <c r="G9" s="156">
        <v>4.8240831635932242</v>
      </c>
      <c r="H9" s="156">
        <v>9.8193986563618161</v>
      </c>
      <c r="I9" s="148">
        <v>245.71299999999999</v>
      </c>
      <c r="J9" s="156">
        <v>28.577649534212679</v>
      </c>
      <c r="K9" s="156">
        <v>38.163629925970547</v>
      </c>
      <c r="L9" s="156">
        <v>19.88946453789584</v>
      </c>
      <c r="M9" s="156">
        <v>7.6092840020674526</v>
      </c>
      <c r="N9" s="156">
        <v>2.7646074892252344</v>
      </c>
      <c r="O9" s="156">
        <v>2.9949575317545265</v>
      </c>
      <c r="Q9" s="77"/>
    </row>
    <row r="10" spans="1:17">
      <c r="A10" s="142" t="s">
        <v>236</v>
      </c>
      <c r="B10" s="148">
        <v>21503.94</v>
      </c>
      <c r="C10" s="156">
        <v>24.358908181477442</v>
      </c>
      <c r="D10" s="156">
        <v>27.059343543555276</v>
      </c>
      <c r="E10" s="156">
        <v>18.650363607785366</v>
      </c>
      <c r="F10" s="156">
        <v>9.8311983757395147</v>
      </c>
      <c r="G10" s="156">
        <v>5.8739421705975747</v>
      </c>
      <c r="H10" s="156">
        <v>14.226239470534239</v>
      </c>
      <c r="I10" s="148">
        <v>25837.534</v>
      </c>
      <c r="J10" s="156">
        <v>27.21432316257426</v>
      </c>
      <c r="K10" s="156">
        <v>31.647815151399509</v>
      </c>
      <c r="L10" s="156">
        <v>19.123202701929682</v>
      </c>
      <c r="M10" s="156">
        <v>8.9185639775065226</v>
      </c>
      <c r="N10" s="156">
        <v>4.6553630079403083</v>
      </c>
      <c r="O10" s="156">
        <v>8.4407319986497154</v>
      </c>
      <c r="Q10" s="77"/>
    </row>
    <row r="11" spans="1:17">
      <c r="A11" s="142" t="s">
        <v>237</v>
      </c>
      <c r="B11" s="148">
        <v>197.809</v>
      </c>
      <c r="C11" s="156">
        <v>19.253421229569938</v>
      </c>
      <c r="D11" s="156">
        <v>20.261969880035792</v>
      </c>
      <c r="E11" s="156">
        <v>17.315187883261125</v>
      </c>
      <c r="F11" s="156">
        <v>11.772467380149537</v>
      </c>
      <c r="G11" s="156">
        <v>8.5183181756138513</v>
      </c>
      <c r="H11" s="156">
        <v>22.878635451369757</v>
      </c>
      <c r="I11" s="148">
        <v>315.20800000000003</v>
      </c>
      <c r="J11" s="156">
        <v>21.190452018984288</v>
      </c>
      <c r="K11" s="156">
        <v>22.295436664044058</v>
      </c>
      <c r="L11" s="156">
        <v>17.279066521154284</v>
      </c>
      <c r="M11" s="156">
        <v>11.745260272581913</v>
      </c>
      <c r="N11" s="156">
        <v>8.1206695261541597</v>
      </c>
      <c r="O11" s="156">
        <v>19.36911499708129</v>
      </c>
      <c r="Q11" s="77"/>
    </row>
    <row r="12" spans="1:17">
      <c r="A12" s="144" t="s">
        <v>225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</row>
    <row r="13" spans="1:17">
      <c r="A13" s="144" t="s">
        <v>278</v>
      </c>
      <c r="H13" s="155"/>
      <c r="Q13" s="77"/>
    </row>
    <row r="14" spans="1:17">
      <c r="C14" s="77"/>
      <c r="D14" s="77"/>
      <c r="E14" s="77"/>
      <c r="F14" s="77"/>
      <c r="G14" s="77"/>
      <c r="Q14" s="18"/>
    </row>
    <row r="15" spans="1:17">
      <c r="C15" s="77"/>
      <c r="D15" s="77"/>
      <c r="E15" s="77"/>
      <c r="F15" s="77"/>
      <c r="G15" s="77"/>
    </row>
    <row r="16" spans="1:17" hidden="1">
      <c r="A16" s="238" t="s">
        <v>233</v>
      </c>
      <c r="B16" s="236" t="s">
        <v>245</v>
      </c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</row>
    <row r="17" spans="1:15" hidden="1">
      <c r="A17" s="243"/>
      <c r="B17" s="237">
        <v>2010</v>
      </c>
      <c r="C17" s="237"/>
      <c r="D17" s="237"/>
      <c r="E17" s="237"/>
      <c r="F17" s="237"/>
      <c r="G17" s="237"/>
      <c r="H17" s="237"/>
      <c r="I17" s="237">
        <v>2022</v>
      </c>
      <c r="J17" s="237"/>
      <c r="K17" s="237"/>
      <c r="L17" s="237"/>
      <c r="M17" s="237"/>
      <c r="N17" s="237"/>
      <c r="O17" s="237"/>
    </row>
    <row r="18" spans="1:15" hidden="1">
      <c r="A18" s="243"/>
      <c r="B18" s="238" t="s">
        <v>66</v>
      </c>
      <c r="C18" s="240" t="s">
        <v>259</v>
      </c>
      <c r="D18" s="241"/>
      <c r="E18" s="241"/>
      <c r="F18" s="241"/>
      <c r="G18" s="241"/>
      <c r="H18" s="242"/>
      <c r="I18" s="238" t="s">
        <v>66</v>
      </c>
      <c r="J18" s="240" t="s">
        <v>259</v>
      </c>
      <c r="K18" s="241"/>
      <c r="L18" s="241"/>
      <c r="M18" s="241"/>
      <c r="N18" s="241"/>
      <c r="O18" s="242"/>
    </row>
    <row r="19" spans="1:15" ht="32.450000000000003" hidden="1">
      <c r="A19" s="239"/>
      <c r="B19" s="239"/>
      <c r="C19" s="139" t="s">
        <v>246</v>
      </c>
      <c r="D19" s="139" t="s">
        <v>247</v>
      </c>
      <c r="E19" s="139" t="s">
        <v>248</v>
      </c>
      <c r="F19" s="139" t="s">
        <v>249</v>
      </c>
      <c r="G19" s="139" t="s">
        <v>250</v>
      </c>
      <c r="H19" s="3" t="s">
        <v>251</v>
      </c>
      <c r="I19" s="239"/>
      <c r="J19" s="139" t="s">
        <v>246</v>
      </c>
      <c r="K19" s="139" t="s">
        <v>247</v>
      </c>
      <c r="L19" s="139" t="s">
        <v>248</v>
      </c>
      <c r="M19" s="139" t="s">
        <v>249</v>
      </c>
      <c r="N19" s="139" t="s">
        <v>250</v>
      </c>
      <c r="O19" s="3" t="s">
        <v>251</v>
      </c>
    </row>
    <row r="20" spans="1:15" hidden="1">
      <c r="A20" s="140" t="s">
        <v>27</v>
      </c>
      <c r="B20" s="146">
        <v>51446.635999999999</v>
      </c>
      <c r="C20" s="146">
        <v>13212.531000000001</v>
      </c>
      <c r="D20" s="146">
        <v>15240.075999999999</v>
      </c>
      <c r="E20" s="146">
        <v>9779.4709999999995</v>
      </c>
      <c r="F20" s="146">
        <v>4684.0249999999996</v>
      </c>
      <c r="G20" s="146">
        <v>2621.8739999999998</v>
      </c>
      <c r="H20" s="146">
        <v>5908.6589999999997</v>
      </c>
      <c r="I20" s="146">
        <v>57953.716</v>
      </c>
      <c r="J20" s="146">
        <v>16469.906999999999</v>
      </c>
      <c r="K20" s="146">
        <v>19406.553</v>
      </c>
      <c r="L20" s="146">
        <v>10926.075999999999</v>
      </c>
      <c r="M20" s="146">
        <v>4732.2240000000002</v>
      </c>
      <c r="N20" s="146">
        <v>2367.5010000000002</v>
      </c>
      <c r="O20" s="146">
        <v>4051.4560000000001</v>
      </c>
    </row>
    <row r="21" spans="1:15" hidden="1">
      <c r="A21" s="142" t="s">
        <v>7</v>
      </c>
      <c r="B21" s="148">
        <v>25187.231</v>
      </c>
      <c r="C21" s="148">
        <v>6780.8230000000003</v>
      </c>
      <c r="D21" s="148">
        <v>8159.4740000000002</v>
      </c>
      <c r="E21" s="148">
        <v>4901.9989999999998</v>
      </c>
      <c r="F21" s="148">
        <v>2099.6379999999999</v>
      </c>
      <c r="G21" s="148">
        <v>1072.5509999999999</v>
      </c>
      <c r="H21" s="148">
        <v>2172.7469999999998</v>
      </c>
      <c r="I21" s="148">
        <v>25496.46</v>
      </c>
      <c r="J21" s="148">
        <v>7600.0190000000002</v>
      </c>
      <c r="K21" s="148">
        <v>9237.7160000000003</v>
      </c>
      <c r="L21" s="148">
        <v>4756.7089999999998</v>
      </c>
      <c r="M21" s="148">
        <v>1815.0609999999999</v>
      </c>
      <c r="N21" s="148">
        <v>828.298</v>
      </c>
      <c r="O21" s="148">
        <v>1258.6559999999999</v>
      </c>
    </row>
    <row r="22" spans="1:15" hidden="1">
      <c r="A22" s="142" t="s">
        <v>277</v>
      </c>
      <c r="B22" s="148">
        <v>3932.087</v>
      </c>
      <c r="C22" s="148">
        <v>989.72299999999996</v>
      </c>
      <c r="D22" s="148">
        <v>1027.8720000000001</v>
      </c>
      <c r="E22" s="148">
        <v>713.40099999999995</v>
      </c>
      <c r="F22" s="148">
        <v>391.88900000000001</v>
      </c>
      <c r="G22" s="148">
        <v>239.16200000000001</v>
      </c>
      <c r="H22" s="148">
        <v>570.03899999999999</v>
      </c>
      <c r="I22" s="148">
        <v>6050.527</v>
      </c>
      <c r="J22" s="148">
        <v>1698.278</v>
      </c>
      <c r="K22" s="148">
        <v>1825.203</v>
      </c>
      <c r="L22" s="148">
        <v>1123.6289999999999</v>
      </c>
      <c r="M22" s="148">
        <v>556.59100000000001</v>
      </c>
      <c r="N22" s="148">
        <v>303.72800000000001</v>
      </c>
      <c r="O22" s="148">
        <v>543.09900000000005</v>
      </c>
    </row>
    <row r="23" spans="1:15" hidden="1">
      <c r="A23" s="142" t="s">
        <v>235</v>
      </c>
      <c r="B23" s="148">
        <v>625.46600000000001</v>
      </c>
      <c r="C23" s="148">
        <v>165.75200000000001</v>
      </c>
      <c r="D23" s="148">
        <v>193.75200000000001</v>
      </c>
      <c r="E23" s="148">
        <v>119.256</v>
      </c>
      <c r="F23" s="148">
        <v>55.116</v>
      </c>
      <c r="G23" s="148">
        <v>30.172999999999998</v>
      </c>
      <c r="H23" s="148">
        <v>61.417000000000002</v>
      </c>
      <c r="I23" s="148">
        <v>245.71299999999999</v>
      </c>
      <c r="J23" s="148">
        <v>70.218999999999994</v>
      </c>
      <c r="K23" s="148">
        <v>93.772999999999996</v>
      </c>
      <c r="L23" s="148">
        <v>48.871000000000002</v>
      </c>
      <c r="M23" s="148">
        <v>18.696999999999999</v>
      </c>
      <c r="N23" s="148">
        <v>6.7930000000000001</v>
      </c>
      <c r="O23" s="148">
        <v>7.359</v>
      </c>
    </row>
    <row r="24" spans="1:15" hidden="1">
      <c r="A24" s="142" t="s">
        <v>236</v>
      </c>
      <c r="B24" s="148">
        <v>21503.94</v>
      </c>
      <c r="C24" s="148">
        <v>5238.125</v>
      </c>
      <c r="D24" s="148">
        <v>5818.8249999999998</v>
      </c>
      <c r="E24" s="148">
        <v>4010.5630000000001</v>
      </c>
      <c r="F24" s="148">
        <v>2114.0949999999998</v>
      </c>
      <c r="G24" s="148">
        <v>1263.1289999999999</v>
      </c>
      <c r="H24" s="148">
        <v>3059.2020000000002</v>
      </c>
      <c r="I24" s="148">
        <v>25837.534</v>
      </c>
      <c r="J24" s="148">
        <v>7031.51</v>
      </c>
      <c r="K24" s="148">
        <v>8177.0150000000003</v>
      </c>
      <c r="L24" s="148">
        <v>4940.9639999999999</v>
      </c>
      <c r="M24" s="148">
        <v>2304.337</v>
      </c>
      <c r="N24" s="148">
        <v>1202.8309999999999</v>
      </c>
      <c r="O24" s="148">
        <v>2180.877</v>
      </c>
    </row>
    <row r="25" spans="1:15" hidden="1">
      <c r="A25" s="142" t="s">
        <v>237</v>
      </c>
      <c r="B25" s="148">
        <v>197.809</v>
      </c>
      <c r="C25" s="148">
        <v>38.085000000000001</v>
      </c>
      <c r="D25" s="148">
        <v>40.08</v>
      </c>
      <c r="E25" s="148">
        <v>34.250999999999998</v>
      </c>
      <c r="F25" s="148">
        <v>23.286999999999999</v>
      </c>
      <c r="G25" s="148">
        <v>16.850000000000001</v>
      </c>
      <c r="H25" s="148">
        <v>45.256</v>
      </c>
      <c r="I25" s="148">
        <v>315.20800000000003</v>
      </c>
      <c r="J25" s="148">
        <v>66.793999999999997</v>
      </c>
      <c r="K25" s="148">
        <v>70.277000000000001</v>
      </c>
      <c r="L25" s="148">
        <v>54.465000000000003</v>
      </c>
      <c r="M25" s="148">
        <v>37.021999999999998</v>
      </c>
      <c r="N25" s="148">
        <v>25.597000000000001</v>
      </c>
      <c r="O25" s="148">
        <v>61.052999999999997</v>
      </c>
    </row>
    <row r="26" spans="1:15" hidden="1">
      <c r="A26" s="142" t="s">
        <v>261</v>
      </c>
      <c r="B26" s="157">
        <v>0.104</v>
      </c>
      <c r="C26" s="157">
        <v>2.1999999999999999E-2</v>
      </c>
      <c r="D26" s="157">
        <v>7.3999999999999996E-2</v>
      </c>
      <c r="E26" s="157"/>
      <c r="F26" s="157"/>
      <c r="G26" s="157">
        <v>8.0000000000000002E-3</v>
      </c>
      <c r="H26" s="157"/>
      <c r="I26" s="157">
        <v>8.2739999999999991</v>
      </c>
      <c r="J26" s="157">
        <v>3.0870000000000002</v>
      </c>
      <c r="K26" s="157">
        <v>2.57</v>
      </c>
      <c r="L26" s="157">
        <v>1.4359999999999999</v>
      </c>
      <c r="M26" s="157">
        <v>0.51500000000000001</v>
      </c>
      <c r="N26" s="157">
        <v>0.254</v>
      </c>
      <c r="O26" s="157">
        <v>0.41199999999999998</v>
      </c>
    </row>
  </sheetData>
  <mergeCells count="17">
    <mergeCell ref="A1:O1"/>
    <mergeCell ref="A2:A5"/>
    <mergeCell ref="B2:O2"/>
    <mergeCell ref="B3:H3"/>
    <mergeCell ref="I3:O3"/>
    <mergeCell ref="B4:B5"/>
    <mergeCell ref="C4:H4"/>
    <mergeCell ref="I4:I5"/>
    <mergeCell ref="J4:O4"/>
    <mergeCell ref="A16:A19"/>
    <mergeCell ref="B16:O16"/>
    <mergeCell ref="B17:H17"/>
    <mergeCell ref="I17:O17"/>
    <mergeCell ref="B18:B19"/>
    <mergeCell ref="C18:H18"/>
    <mergeCell ref="I18:I19"/>
    <mergeCell ref="J18:O18"/>
  </mergeCells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C8F02-930E-4D72-B42D-95A53B01BB6F}">
  <dimension ref="A1:Q27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21.42578125" style="1" customWidth="1"/>
    <col min="2" max="2" width="15.42578125" style="1" customWidth="1"/>
    <col min="3" max="3" width="11" style="1" customWidth="1"/>
    <col min="4" max="4" width="11.42578125" style="1" customWidth="1"/>
    <col min="5" max="7" width="9.7109375" style="1" customWidth="1"/>
    <col min="8" max="8" width="11.140625" style="1" customWidth="1"/>
    <col min="9" max="9" width="15.7109375" style="1" customWidth="1"/>
    <col min="10" max="15" width="10.28515625" style="1" customWidth="1"/>
    <col min="16" max="16" width="8.85546875" style="1"/>
    <col min="17" max="17" width="16.28515625" style="1" customWidth="1"/>
    <col min="18" max="16384" width="8.85546875" style="1"/>
  </cols>
  <sheetData>
    <row r="1" spans="1:17" ht="42" customHeight="1">
      <c r="A1" s="235" t="s">
        <v>279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>
      <c r="A2" s="236" t="s">
        <v>280</v>
      </c>
      <c r="B2" s="236" t="s">
        <v>245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7">
      <c r="A3" s="236"/>
      <c r="B3" s="237">
        <v>2010</v>
      </c>
      <c r="C3" s="237"/>
      <c r="D3" s="237"/>
      <c r="E3" s="237"/>
      <c r="F3" s="237"/>
      <c r="G3" s="237"/>
      <c r="H3" s="237"/>
      <c r="I3" s="237">
        <v>2022</v>
      </c>
      <c r="J3" s="237"/>
      <c r="K3" s="237"/>
      <c r="L3" s="237"/>
      <c r="M3" s="237"/>
      <c r="N3" s="237"/>
      <c r="O3" s="237"/>
    </row>
    <row r="4" spans="1:17">
      <c r="A4" s="236"/>
      <c r="B4" s="238" t="s">
        <v>66</v>
      </c>
      <c r="C4" s="240" t="s">
        <v>4</v>
      </c>
      <c r="D4" s="241"/>
      <c r="E4" s="241"/>
      <c r="F4" s="241"/>
      <c r="G4" s="241"/>
      <c r="H4" s="242"/>
      <c r="I4" s="238" t="s">
        <v>66</v>
      </c>
      <c r="J4" s="240" t="s">
        <v>4</v>
      </c>
      <c r="K4" s="241"/>
      <c r="L4" s="241"/>
      <c r="M4" s="241"/>
      <c r="N4" s="241"/>
      <c r="O4" s="242"/>
    </row>
    <row r="5" spans="1:17" s="153" customFormat="1" ht="40.9" customHeight="1">
      <c r="A5" s="236"/>
      <c r="B5" s="239"/>
      <c r="C5" s="139" t="s">
        <v>246</v>
      </c>
      <c r="D5" s="139" t="s">
        <v>247</v>
      </c>
      <c r="E5" s="139" t="s">
        <v>248</v>
      </c>
      <c r="F5" s="139" t="s">
        <v>249</v>
      </c>
      <c r="G5" s="139" t="s">
        <v>250</v>
      </c>
      <c r="H5" s="3" t="s">
        <v>251</v>
      </c>
      <c r="I5" s="239"/>
      <c r="J5" s="139" t="s">
        <v>246</v>
      </c>
      <c r="K5" s="139" t="s">
        <v>247</v>
      </c>
      <c r="L5" s="139" t="s">
        <v>248</v>
      </c>
      <c r="M5" s="139" t="s">
        <v>249</v>
      </c>
      <c r="N5" s="139" t="s">
        <v>250</v>
      </c>
      <c r="O5" s="3" t="s">
        <v>251</v>
      </c>
    </row>
    <row r="6" spans="1:17">
      <c r="A6" s="140" t="s">
        <v>27</v>
      </c>
      <c r="B6" s="146">
        <v>51446.637000000002</v>
      </c>
      <c r="C6" s="154">
        <v>25.682011051567859</v>
      </c>
      <c r="D6" s="154">
        <v>29.623077209108921</v>
      </c>
      <c r="E6" s="154">
        <v>19.008960682891672</v>
      </c>
      <c r="F6" s="154">
        <v>9.1046281606317621</v>
      </c>
      <c r="G6" s="154">
        <v>5.0962961874456436</v>
      </c>
      <c r="H6" s="154">
        <v>11.485024764592483</v>
      </c>
      <c r="I6" s="146">
        <v>57953.716</v>
      </c>
      <c r="J6" s="154">
        <v>28.419071522523247</v>
      </c>
      <c r="K6" s="154">
        <v>33.486297927815365</v>
      </c>
      <c r="L6" s="154">
        <v>18.853105122715512</v>
      </c>
      <c r="M6" s="154">
        <v>8.1655247094077641</v>
      </c>
      <c r="N6" s="154">
        <v>4.0851616831610942</v>
      </c>
      <c r="O6" s="154">
        <v>6.9908493874663709</v>
      </c>
      <c r="P6" s="155"/>
      <c r="Q6" s="77"/>
    </row>
    <row r="7" spans="1:17">
      <c r="A7" s="158" t="s">
        <v>264</v>
      </c>
      <c r="B7" s="148">
        <v>380.29700000000003</v>
      </c>
      <c r="C7" s="156">
        <v>88.746690086958338</v>
      </c>
      <c r="D7" s="156">
        <v>9.2835336592189783</v>
      </c>
      <c r="E7" s="156">
        <v>1.4278314054541581</v>
      </c>
      <c r="F7" s="156">
        <v>0.3121244711370324</v>
      </c>
      <c r="G7" s="156">
        <v>0.12910961695727285</v>
      </c>
      <c r="H7" s="156">
        <v>0.10097371265090178</v>
      </c>
      <c r="I7" s="148">
        <v>296.36099999999999</v>
      </c>
      <c r="J7" s="156">
        <v>65.931752153623449</v>
      </c>
      <c r="K7" s="156">
        <v>21.211630410209171</v>
      </c>
      <c r="L7" s="156">
        <v>8.4866092367079347</v>
      </c>
      <c r="M7" s="156">
        <v>2.8607002945731725</v>
      </c>
      <c r="N7" s="156">
        <v>1.0062052699241804</v>
      </c>
      <c r="O7" s="156">
        <v>0.50276520864756158</v>
      </c>
      <c r="P7" s="155"/>
      <c r="Q7" s="77"/>
    </row>
    <row r="8" spans="1:17">
      <c r="A8" s="158" t="s">
        <v>51</v>
      </c>
      <c r="B8" s="148">
        <v>4031.1970000000001</v>
      </c>
      <c r="C8" s="156">
        <v>66.588137468846099</v>
      </c>
      <c r="D8" s="156">
        <v>24.004607068322386</v>
      </c>
      <c r="E8" s="156">
        <v>7.0663378644109933</v>
      </c>
      <c r="F8" s="156">
        <v>1.7700945897707303</v>
      </c>
      <c r="G8" s="156">
        <v>0.40846428492579256</v>
      </c>
      <c r="H8" s="156">
        <v>0.16235872372399562</v>
      </c>
      <c r="I8" s="148">
        <v>2905.6239999999998</v>
      </c>
      <c r="J8" s="156">
        <v>67.693170210598481</v>
      </c>
      <c r="K8" s="156">
        <v>24.0313956657847</v>
      </c>
      <c r="L8" s="156">
        <v>6.1644934100213931</v>
      </c>
      <c r="M8" s="156">
        <v>1.4754145753201378</v>
      </c>
      <c r="N8" s="156">
        <v>0.35011412350668908</v>
      </c>
      <c r="O8" s="156">
        <v>0.2855152628144591</v>
      </c>
      <c r="P8" s="155"/>
      <c r="Q8" s="77"/>
    </row>
    <row r="9" spans="1:17">
      <c r="A9" s="158" t="s">
        <v>108</v>
      </c>
      <c r="B9" s="148">
        <v>5197.777</v>
      </c>
      <c r="C9" s="156">
        <v>47.637211061574973</v>
      </c>
      <c r="D9" s="156">
        <v>31.217922584981999</v>
      </c>
      <c r="E9" s="156">
        <v>13.701992217057407</v>
      </c>
      <c r="F9" s="156">
        <v>4.8772003877811612</v>
      </c>
      <c r="G9" s="156">
        <v>1.7141751175550626</v>
      </c>
      <c r="H9" s="156">
        <v>0.85147939205548839</v>
      </c>
      <c r="I9" s="148">
        <v>4142.7430000000004</v>
      </c>
      <c r="J9" s="156">
        <v>52.103594164542663</v>
      </c>
      <c r="K9" s="156">
        <v>31.353936268795817</v>
      </c>
      <c r="L9" s="156">
        <v>11.671469844979521</v>
      </c>
      <c r="M9" s="156">
        <v>3.472264632394527</v>
      </c>
      <c r="N9" s="156">
        <v>0.96086095613461886</v>
      </c>
      <c r="O9" s="156">
        <v>0.43789827174893536</v>
      </c>
      <c r="P9" s="155"/>
      <c r="Q9" s="77"/>
    </row>
    <row r="10" spans="1:17">
      <c r="A10" s="158" t="s">
        <v>265</v>
      </c>
      <c r="B10" s="148">
        <v>12072.477999999999</v>
      </c>
      <c r="C10" s="156">
        <v>29.986875933838935</v>
      </c>
      <c r="D10" s="156">
        <v>36.599395749571876</v>
      </c>
      <c r="E10" s="156">
        <v>19.580188922274282</v>
      </c>
      <c r="F10" s="156">
        <v>7.6263133384877575</v>
      </c>
      <c r="G10" s="156">
        <v>3.2526379422683562</v>
      </c>
      <c r="H10" s="156">
        <v>2.954588113558791</v>
      </c>
      <c r="I10" s="148">
        <v>11921.905000000001</v>
      </c>
      <c r="J10" s="156">
        <v>37.621638488144306</v>
      </c>
      <c r="K10" s="156">
        <v>36.757422576341618</v>
      </c>
      <c r="L10" s="156">
        <v>16.321082914181918</v>
      </c>
      <c r="M10" s="156">
        <v>5.7039877435695043</v>
      </c>
      <c r="N10" s="156">
        <v>2.0981210637058418</v>
      </c>
      <c r="O10" s="156">
        <v>1.497747214056814</v>
      </c>
      <c r="P10" s="155"/>
    </row>
    <row r="11" spans="1:17">
      <c r="A11" s="158" t="s">
        <v>266</v>
      </c>
      <c r="B11" s="148">
        <v>11173.674000000001</v>
      </c>
      <c r="C11" s="156">
        <v>18.251534812989888</v>
      </c>
      <c r="D11" s="156">
        <v>36.591080069098133</v>
      </c>
      <c r="E11" s="156">
        <v>23.626758754551098</v>
      </c>
      <c r="F11" s="156">
        <v>10.060316776737892</v>
      </c>
      <c r="G11" s="156">
        <v>4.8674321445211302</v>
      </c>
      <c r="H11" s="156">
        <v>6.6028774421018541</v>
      </c>
      <c r="I11" s="148">
        <v>12697.236000000001</v>
      </c>
      <c r="J11" s="156">
        <v>27.212969814847892</v>
      </c>
      <c r="K11" s="156">
        <v>39.082434948834532</v>
      </c>
      <c r="L11" s="156">
        <v>19.734940738283509</v>
      </c>
      <c r="M11" s="156">
        <v>7.6358193231975831</v>
      </c>
      <c r="N11" s="156">
        <v>3.2453913591902994</v>
      </c>
      <c r="O11" s="156">
        <v>3.0884438156461766</v>
      </c>
      <c r="P11" s="155"/>
    </row>
    <row r="12" spans="1:17">
      <c r="A12" s="159" t="s">
        <v>113</v>
      </c>
      <c r="B12" s="148">
        <v>18591.214</v>
      </c>
      <c r="C12" s="156">
        <v>11.054302317212851</v>
      </c>
      <c r="D12" s="156">
        <v>22.093441557931616</v>
      </c>
      <c r="E12" s="156">
        <v>20.29557080027157</v>
      </c>
      <c r="F12" s="156">
        <v>12.44235045651134</v>
      </c>
      <c r="G12" s="156">
        <v>8.4947222919385457</v>
      </c>
      <c r="H12" s="156">
        <v>25.619607197249195</v>
      </c>
      <c r="I12" s="148">
        <v>25989.847000000002</v>
      </c>
      <c r="J12" s="156">
        <v>16.19314650063157</v>
      </c>
      <c r="K12" s="156">
        <v>30.788722996330065</v>
      </c>
      <c r="L12" s="156">
        <v>22.265279206914915</v>
      </c>
      <c r="M12" s="156">
        <v>11.109984602833558</v>
      </c>
      <c r="N12" s="156">
        <v>6.3576018743011442</v>
      </c>
      <c r="O12" s="156">
        <v>13.285276361957804</v>
      </c>
      <c r="P12" s="155"/>
    </row>
    <row r="13" spans="1:17">
      <c r="A13" s="144" t="s">
        <v>225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7">
      <c r="A14" s="144"/>
      <c r="Q14" s="77"/>
    </row>
    <row r="15" spans="1:17">
      <c r="C15" s="77"/>
      <c r="D15" s="77"/>
      <c r="E15" s="77"/>
      <c r="F15" s="77"/>
      <c r="G15" s="77"/>
      <c r="Q15" s="18"/>
    </row>
    <row r="16" spans="1:17">
      <c r="C16" s="77"/>
      <c r="D16" s="77"/>
      <c r="E16" s="77"/>
      <c r="F16" s="77"/>
      <c r="G16" s="77"/>
    </row>
    <row r="17" spans="1:15" hidden="1">
      <c r="A17" s="238" t="s">
        <v>140</v>
      </c>
      <c r="B17" s="236" t="s">
        <v>245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</row>
    <row r="18" spans="1:15" hidden="1">
      <c r="A18" s="243"/>
      <c r="B18" s="237">
        <v>2010</v>
      </c>
      <c r="C18" s="237"/>
      <c r="D18" s="237"/>
      <c r="E18" s="237"/>
      <c r="F18" s="237"/>
      <c r="G18" s="237"/>
      <c r="H18" s="237"/>
      <c r="I18" s="237">
        <v>2022</v>
      </c>
      <c r="J18" s="237"/>
      <c r="K18" s="237"/>
      <c r="L18" s="237"/>
      <c r="M18" s="237"/>
      <c r="N18" s="237"/>
      <c r="O18" s="237"/>
    </row>
    <row r="19" spans="1:15" hidden="1">
      <c r="A19" s="243"/>
      <c r="B19" s="238" t="s">
        <v>66</v>
      </c>
      <c r="C19" s="240" t="s">
        <v>259</v>
      </c>
      <c r="D19" s="241"/>
      <c r="E19" s="241"/>
      <c r="F19" s="241"/>
      <c r="G19" s="241"/>
      <c r="H19" s="242"/>
      <c r="I19" s="238" t="s">
        <v>66</v>
      </c>
      <c r="J19" s="240" t="s">
        <v>259</v>
      </c>
      <c r="K19" s="241"/>
      <c r="L19" s="241"/>
      <c r="M19" s="241"/>
      <c r="N19" s="241"/>
      <c r="O19" s="242"/>
    </row>
    <row r="20" spans="1:15" ht="32.450000000000003" hidden="1">
      <c r="A20" s="239"/>
      <c r="B20" s="239"/>
      <c r="C20" s="139" t="s">
        <v>246</v>
      </c>
      <c r="D20" s="139" t="s">
        <v>247</v>
      </c>
      <c r="E20" s="139" t="s">
        <v>248</v>
      </c>
      <c r="F20" s="139" t="s">
        <v>249</v>
      </c>
      <c r="G20" s="139" t="s">
        <v>250</v>
      </c>
      <c r="H20" s="3" t="s">
        <v>251</v>
      </c>
      <c r="I20" s="239"/>
      <c r="J20" s="139" t="s">
        <v>246</v>
      </c>
      <c r="K20" s="139" t="s">
        <v>247</v>
      </c>
      <c r="L20" s="139" t="s">
        <v>248</v>
      </c>
      <c r="M20" s="139" t="s">
        <v>249</v>
      </c>
      <c r="N20" s="139" t="s">
        <v>250</v>
      </c>
      <c r="O20" s="3" t="s">
        <v>251</v>
      </c>
    </row>
    <row r="21" spans="1:15" hidden="1">
      <c r="A21" s="140" t="s">
        <v>27</v>
      </c>
      <c r="B21" s="146">
        <v>51446.637000000002</v>
      </c>
      <c r="C21" s="146">
        <v>13212.531000000001</v>
      </c>
      <c r="D21" s="146">
        <v>15240.076999999999</v>
      </c>
      <c r="E21" s="146">
        <v>9779.4709999999995</v>
      </c>
      <c r="F21" s="146">
        <v>4684.0249999999996</v>
      </c>
      <c r="G21" s="146">
        <v>2621.873</v>
      </c>
      <c r="H21" s="146">
        <v>5908.6589999999997</v>
      </c>
      <c r="I21" s="146">
        <v>57953.716</v>
      </c>
      <c r="J21" s="146">
        <v>16469.907999999999</v>
      </c>
      <c r="K21" s="146">
        <v>19406.554</v>
      </c>
      <c r="L21" s="146">
        <v>10926.075000000001</v>
      </c>
      <c r="M21" s="146">
        <v>4732.2250000000004</v>
      </c>
      <c r="N21" s="146">
        <v>2367.5030000000002</v>
      </c>
      <c r="O21" s="146">
        <v>4051.4569999999999</v>
      </c>
    </row>
    <row r="22" spans="1:15" hidden="1">
      <c r="A22" s="158" t="s">
        <v>264</v>
      </c>
      <c r="B22" s="148">
        <v>380.29700000000003</v>
      </c>
      <c r="C22" s="148">
        <v>337.50099999999998</v>
      </c>
      <c r="D22" s="148">
        <v>35.305</v>
      </c>
      <c r="E22" s="148">
        <v>5.43</v>
      </c>
      <c r="F22" s="148">
        <v>1.1870000000000001</v>
      </c>
      <c r="G22" s="148">
        <v>0.49099999999999999</v>
      </c>
      <c r="H22" s="148">
        <v>0.38400000000000001</v>
      </c>
      <c r="I22" s="148">
        <v>296.36099999999999</v>
      </c>
      <c r="J22" s="148">
        <v>195.39599999999999</v>
      </c>
      <c r="K22" s="148">
        <v>62.863</v>
      </c>
      <c r="L22" s="148">
        <v>25.151</v>
      </c>
      <c r="M22" s="148">
        <v>8.4779999999999998</v>
      </c>
      <c r="N22" s="148">
        <v>2.9820000000000002</v>
      </c>
      <c r="O22" s="148">
        <v>1.49</v>
      </c>
    </row>
    <row r="23" spans="1:15" hidden="1">
      <c r="A23" s="158" t="s">
        <v>51</v>
      </c>
      <c r="B23" s="148">
        <v>4031.1970000000001</v>
      </c>
      <c r="C23" s="148">
        <v>2684.299</v>
      </c>
      <c r="D23" s="148">
        <v>967.673</v>
      </c>
      <c r="E23" s="148">
        <v>284.858</v>
      </c>
      <c r="F23" s="148">
        <v>71.355999999999995</v>
      </c>
      <c r="G23" s="148">
        <v>16.466000000000001</v>
      </c>
      <c r="H23" s="148">
        <v>6.5449999999999999</v>
      </c>
      <c r="I23" s="148">
        <v>2905.6239999999998</v>
      </c>
      <c r="J23" s="148">
        <v>1966.9090000000001</v>
      </c>
      <c r="K23" s="148">
        <v>698.26199999999994</v>
      </c>
      <c r="L23" s="148">
        <v>179.11699999999999</v>
      </c>
      <c r="M23" s="148">
        <v>42.87</v>
      </c>
      <c r="N23" s="148">
        <v>10.173</v>
      </c>
      <c r="O23" s="148">
        <v>8.2959999999999994</v>
      </c>
    </row>
    <row r="24" spans="1:15" hidden="1">
      <c r="A24" s="158" t="s">
        <v>108</v>
      </c>
      <c r="B24" s="148">
        <v>5197.777</v>
      </c>
      <c r="C24" s="148">
        <v>2476.076</v>
      </c>
      <c r="D24" s="148">
        <v>1622.6379999999999</v>
      </c>
      <c r="E24" s="148">
        <v>712.19899999999996</v>
      </c>
      <c r="F24" s="148">
        <v>253.506</v>
      </c>
      <c r="G24" s="148">
        <v>89.099000000000004</v>
      </c>
      <c r="H24" s="148">
        <v>44.258000000000003</v>
      </c>
      <c r="I24" s="148">
        <v>4142.7430000000004</v>
      </c>
      <c r="J24" s="148">
        <v>2158.518</v>
      </c>
      <c r="K24" s="148">
        <v>1298.913</v>
      </c>
      <c r="L24" s="148">
        <v>483.51900000000001</v>
      </c>
      <c r="M24" s="148">
        <v>143.84700000000001</v>
      </c>
      <c r="N24" s="148">
        <v>39.805999999999997</v>
      </c>
      <c r="O24" s="148">
        <v>18.140999999999998</v>
      </c>
    </row>
    <row r="25" spans="1:15" hidden="1">
      <c r="A25" s="158" t="s">
        <v>265</v>
      </c>
      <c r="B25" s="148">
        <v>12072.477999999999</v>
      </c>
      <c r="C25" s="148">
        <v>3620.1590000000001</v>
      </c>
      <c r="D25" s="148">
        <v>4418.4539999999997</v>
      </c>
      <c r="E25" s="148">
        <v>2363.8139999999999</v>
      </c>
      <c r="F25" s="148">
        <v>920.68499999999995</v>
      </c>
      <c r="G25" s="148">
        <v>392.67399999999998</v>
      </c>
      <c r="H25" s="148">
        <v>356.69200000000001</v>
      </c>
      <c r="I25" s="148">
        <v>11921.905000000001</v>
      </c>
      <c r="J25" s="148">
        <v>4485.2160000000003</v>
      </c>
      <c r="K25" s="148">
        <v>4382.1850000000004</v>
      </c>
      <c r="L25" s="148">
        <v>1945.7840000000001</v>
      </c>
      <c r="M25" s="148">
        <v>680.024</v>
      </c>
      <c r="N25" s="148">
        <v>250.136</v>
      </c>
      <c r="O25" s="148">
        <v>178.56</v>
      </c>
    </row>
    <row r="26" spans="1:15" hidden="1">
      <c r="A26" s="158" t="s">
        <v>266</v>
      </c>
      <c r="B26" s="148">
        <v>11173.674000000001</v>
      </c>
      <c r="C26" s="148">
        <v>2039.367</v>
      </c>
      <c r="D26" s="148">
        <v>4088.5680000000002</v>
      </c>
      <c r="E26" s="148">
        <v>2639.9769999999999</v>
      </c>
      <c r="F26" s="148">
        <v>1124.107</v>
      </c>
      <c r="G26" s="148">
        <v>543.87099999999998</v>
      </c>
      <c r="H26" s="148">
        <v>737.78399999999999</v>
      </c>
      <c r="I26" s="148">
        <v>12697.236000000001</v>
      </c>
      <c r="J26" s="148">
        <v>3455.2950000000001</v>
      </c>
      <c r="K26" s="148">
        <v>4962.3890000000001</v>
      </c>
      <c r="L26" s="148">
        <v>2505.7919999999999</v>
      </c>
      <c r="M26" s="148">
        <v>969.53800000000001</v>
      </c>
      <c r="N26" s="148">
        <v>412.07499999999999</v>
      </c>
      <c r="O26" s="148">
        <v>392.14699999999999</v>
      </c>
    </row>
    <row r="27" spans="1:15" hidden="1">
      <c r="A27" s="158" t="s">
        <v>113</v>
      </c>
      <c r="B27" s="148">
        <v>18591.214</v>
      </c>
      <c r="C27" s="148">
        <v>2055.1289999999999</v>
      </c>
      <c r="D27" s="148">
        <v>4107.4390000000003</v>
      </c>
      <c r="E27" s="148">
        <v>3773.1930000000002</v>
      </c>
      <c r="F27" s="148">
        <v>2313.1840000000002</v>
      </c>
      <c r="G27" s="148">
        <v>1579.2719999999999</v>
      </c>
      <c r="H27" s="148">
        <v>4762.9960000000001</v>
      </c>
      <c r="I27" s="148">
        <v>25989.847000000002</v>
      </c>
      <c r="J27" s="148">
        <v>4208.5739999999996</v>
      </c>
      <c r="K27" s="148">
        <v>8001.942</v>
      </c>
      <c r="L27" s="148">
        <v>5786.7120000000004</v>
      </c>
      <c r="M27" s="148">
        <v>2887.4679999999998</v>
      </c>
      <c r="N27" s="148">
        <v>1652.3309999999999</v>
      </c>
      <c r="O27" s="148">
        <v>3452.8229999999999</v>
      </c>
    </row>
  </sheetData>
  <mergeCells count="17">
    <mergeCell ref="A1:O1"/>
    <mergeCell ref="A2:A5"/>
    <mergeCell ref="B2:O2"/>
    <mergeCell ref="B3:H3"/>
    <mergeCell ref="I3:O3"/>
    <mergeCell ref="B4:B5"/>
    <mergeCell ref="C4:H4"/>
    <mergeCell ref="I4:I5"/>
    <mergeCell ref="J4:O4"/>
    <mergeCell ref="A17:A20"/>
    <mergeCell ref="B17:O17"/>
    <mergeCell ref="B18:H18"/>
    <mergeCell ref="I18:O18"/>
    <mergeCell ref="B19:B20"/>
    <mergeCell ref="C19:H19"/>
    <mergeCell ref="I19:I20"/>
    <mergeCell ref="J19:O19"/>
  </mergeCells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875F-A371-4E90-BBA6-239AC0860914}">
  <dimension ref="A1:Q27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21.42578125" style="1" customWidth="1"/>
    <col min="2" max="2" width="15.42578125" style="1" customWidth="1"/>
    <col min="3" max="3" width="11" style="1" customWidth="1"/>
    <col min="4" max="4" width="11.42578125" style="1" customWidth="1"/>
    <col min="5" max="5" width="10" style="1" customWidth="1"/>
    <col min="6" max="6" width="10.28515625" style="1" customWidth="1"/>
    <col min="7" max="7" width="10.140625" style="1" customWidth="1"/>
    <col min="8" max="8" width="11.140625" style="1" customWidth="1"/>
    <col min="9" max="9" width="15.7109375" style="1" customWidth="1"/>
    <col min="10" max="15" width="10.28515625" style="1" customWidth="1"/>
    <col min="16" max="16" width="8.85546875" style="1"/>
    <col min="17" max="17" width="16.28515625" style="1" customWidth="1"/>
    <col min="18" max="16384" width="8.85546875" style="1"/>
  </cols>
  <sheetData>
    <row r="1" spans="1:17" ht="42" customHeight="1">
      <c r="A1" s="235" t="s">
        <v>281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7">
      <c r="A2" s="236" t="s">
        <v>280</v>
      </c>
      <c r="B2" s="236" t="s">
        <v>282</v>
      </c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7">
      <c r="A3" s="236"/>
      <c r="B3" s="237">
        <v>2010</v>
      </c>
      <c r="C3" s="237"/>
      <c r="D3" s="237"/>
      <c r="E3" s="237"/>
      <c r="F3" s="237"/>
      <c r="G3" s="237"/>
      <c r="H3" s="237"/>
      <c r="I3" s="237">
        <v>2022</v>
      </c>
      <c r="J3" s="237"/>
      <c r="K3" s="237"/>
      <c r="L3" s="237"/>
      <c r="M3" s="237"/>
      <c r="N3" s="237"/>
      <c r="O3" s="237"/>
    </row>
    <row r="4" spans="1:17">
      <c r="A4" s="236"/>
      <c r="B4" s="238" t="s">
        <v>66</v>
      </c>
      <c r="C4" s="240" t="s">
        <v>4</v>
      </c>
      <c r="D4" s="241"/>
      <c r="E4" s="241"/>
      <c r="F4" s="241"/>
      <c r="G4" s="241"/>
      <c r="H4" s="242"/>
      <c r="I4" s="238" t="s">
        <v>66</v>
      </c>
      <c r="J4" s="240" t="s">
        <v>4</v>
      </c>
      <c r="K4" s="241"/>
      <c r="L4" s="241"/>
      <c r="M4" s="241"/>
      <c r="N4" s="241"/>
      <c r="O4" s="242"/>
    </row>
    <row r="5" spans="1:17" s="153" customFormat="1" ht="40.9" customHeight="1">
      <c r="A5" s="236"/>
      <c r="B5" s="239"/>
      <c r="C5" s="139" t="s">
        <v>246</v>
      </c>
      <c r="D5" s="139" t="s">
        <v>247</v>
      </c>
      <c r="E5" s="139" t="s">
        <v>248</v>
      </c>
      <c r="F5" s="139" t="s">
        <v>249</v>
      </c>
      <c r="G5" s="139" t="s">
        <v>250</v>
      </c>
      <c r="H5" s="3" t="s">
        <v>251</v>
      </c>
      <c r="I5" s="239"/>
      <c r="J5" s="139" t="s">
        <v>246</v>
      </c>
      <c r="K5" s="139" t="s">
        <v>247</v>
      </c>
      <c r="L5" s="139" t="s">
        <v>248</v>
      </c>
      <c r="M5" s="139" t="s">
        <v>249</v>
      </c>
      <c r="N5" s="139" t="s">
        <v>250</v>
      </c>
      <c r="O5" s="3" t="s">
        <v>251</v>
      </c>
    </row>
    <row r="6" spans="1:17">
      <c r="A6" s="140" t="s">
        <v>27</v>
      </c>
      <c r="B6" s="146">
        <v>203.93700000000001</v>
      </c>
      <c r="C6" s="154">
        <v>19.230938966445517</v>
      </c>
      <c r="D6" s="154">
        <v>20.228305800320687</v>
      </c>
      <c r="E6" s="154">
        <v>17.264645454233417</v>
      </c>
      <c r="F6" s="154">
        <v>11.770301612752958</v>
      </c>
      <c r="G6" s="154">
        <v>8.5423439591638584</v>
      </c>
      <c r="H6" s="154">
        <v>22.964935249611401</v>
      </c>
      <c r="I6" s="146">
        <v>460.084</v>
      </c>
      <c r="J6" s="154">
        <v>21.502595178271793</v>
      </c>
      <c r="K6" s="154">
        <v>23.036662870258475</v>
      </c>
      <c r="L6" s="154">
        <v>17.712852435642187</v>
      </c>
      <c r="M6" s="154">
        <v>11.673737839177194</v>
      </c>
      <c r="N6" s="154">
        <v>7.7242416602185688</v>
      </c>
      <c r="O6" s="154">
        <v>18.350127368045836</v>
      </c>
      <c r="P6" s="155"/>
      <c r="Q6" s="77"/>
    </row>
    <row r="7" spans="1:17">
      <c r="A7" s="158" t="s">
        <v>264</v>
      </c>
      <c r="B7" s="148">
        <v>5.7309999999999999</v>
      </c>
      <c r="C7" s="156">
        <v>79.549816785901243</v>
      </c>
      <c r="D7" s="156">
        <v>16.768452277089512</v>
      </c>
      <c r="E7" s="156">
        <v>2.9488745419647531</v>
      </c>
      <c r="F7" s="156">
        <v>0.73285639504449496</v>
      </c>
      <c r="G7" s="156">
        <v>3.4897923573547374E-2</v>
      </c>
      <c r="H7" s="160" t="s">
        <v>114</v>
      </c>
      <c r="I7" s="148">
        <v>8.9239999999999995</v>
      </c>
      <c r="J7" s="156">
        <v>82.082025997310623</v>
      </c>
      <c r="K7" s="156">
        <v>13.054683998207084</v>
      </c>
      <c r="L7" s="156">
        <v>2.2299417301658448</v>
      </c>
      <c r="M7" s="156">
        <v>1.6920663379650382</v>
      </c>
      <c r="N7" s="156">
        <v>0.66113850291349163</v>
      </c>
      <c r="O7" s="156">
        <v>0.28014343343792025</v>
      </c>
      <c r="P7" s="155"/>
      <c r="Q7" s="77"/>
    </row>
    <row r="8" spans="1:17">
      <c r="A8" s="158" t="s">
        <v>51</v>
      </c>
      <c r="B8" s="148">
        <v>28.518000000000001</v>
      </c>
      <c r="C8" s="156">
        <v>45.865768988007574</v>
      </c>
      <c r="D8" s="156">
        <v>29.686513780770035</v>
      </c>
      <c r="E8" s="156">
        <v>15.59716670173224</v>
      </c>
      <c r="F8" s="156">
        <v>5.912055543867031</v>
      </c>
      <c r="G8" s="156">
        <v>1.9005540360474087</v>
      </c>
      <c r="H8" s="156">
        <v>1.0414475068377866</v>
      </c>
      <c r="I8" s="148">
        <v>55.826999999999998</v>
      </c>
      <c r="J8" s="156">
        <v>54.292725742024473</v>
      </c>
      <c r="K8" s="156">
        <v>29.147186845074962</v>
      </c>
      <c r="L8" s="156">
        <v>11.349347090117686</v>
      </c>
      <c r="M8" s="156">
        <v>3.7938631844806272</v>
      </c>
      <c r="N8" s="156">
        <v>0.92607519658946402</v>
      </c>
      <c r="O8" s="156">
        <v>0.49259318967524679</v>
      </c>
      <c r="P8" s="155"/>
      <c r="Q8" s="77"/>
    </row>
    <row r="9" spans="1:17">
      <c r="A9" s="158" t="s">
        <v>108</v>
      </c>
      <c r="B9" s="148">
        <v>25.821000000000002</v>
      </c>
      <c r="C9" s="156">
        <v>23.945625653537817</v>
      </c>
      <c r="D9" s="156">
        <v>24.627241392664885</v>
      </c>
      <c r="E9" s="156">
        <v>22.357770806707716</v>
      </c>
      <c r="F9" s="156">
        <v>13.880175051314822</v>
      </c>
      <c r="G9" s="156">
        <v>8.7641841911622311</v>
      </c>
      <c r="H9" s="156">
        <v>6.4250029046125245</v>
      </c>
      <c r="I9" s="148">
        <v>48.756</v>
      </c>
      <c r="J9" s="156">
        <v>31.747887439494626</v>
      </c>
      <c r="K9" s="156">
        <v>29.858889162359503</v>
      </c>
      <c r="L9" s="156">
        <v>19.882681105915172</v>
      </c>
      <c r="M9" s="156">
        <v>10.573057674952826</v>
      </c>
      <c r="N9" s="156">
        <v>4.6414800229715318</v>
      </c>
      <c r="O9" s="156">
        <v>3.2960045943063419</v>
      </c>
      <c r="P9" s="155"/>
      <c r="Q9" s="77"/>
    </row>
    <row r="10" spans="1:17">
      <c r="A10" s="158" t="s">
        <v>265</v>
      </c>
      <c r="B10" s="148">
        <v>47.835000000000001</v>
      </c>
      <c r="C10" s="156">
        <v>14.704714121459181</v>
      </c>
      <c r="D10" s="156">
        <v>22.01526079230689</v>
      </c>
      <c r="E10" s="156">
        <v>20.060625065328733</v>
      </c>
      <c r="F10" s="156">
        <v>13.475488658931745</v>
      </c>
      <c r="G10" s="156">
        <v>10.626110588481238</v>
      </c>
      <c r="H10" s="156">
        <v>19.11780077349221</v>
      </c>
      <c r="I10" s="148">
        <v>99.795000000000002</v>
      </c>
      <c r="J10" s="156">
        <v>19.522020141289641</v>
      </c>
      <c r="K10" s="156">
        <v>25.571421413898488</v>
      </c>
      <c r="L10" s="156">
        <v>21.356781401873839</v>
      </c>
      <c r="M10" s="156">
        <v>13.439551079713413</v>
      </c>
      <c r="N10" s="156">
        <v>8.3471115787364081</v>
      </c>
      <c r="O10" s="156">
        <v>11.763114384488201</v>
      </c>
      <c r="P10" s="155"/>
    </row>
    <row r="11" spans="1:17">
      <c r="A11" s="158" t="s">
        <v>266</v>
      </c>
      <c r="B11" s="148">
        <v>36.106999999999999</v>
      </c>
      <c r="C11" s="156">
        <v>8.6852964799069436</v>
      </c>
      <c r="D11" s="156">
        <v>21.596920264768606</v>
      </c>
      <c r="E11" s="156">
        <v>19.320353394078708</v>
      </c>
      <c r="F11" s="156">
        <v>13.667709862353558</v>
      </c>
      <c r="G11" s="156">
        <v>9.8845099288226663</v>
      </c>
      <c r="H11" s="156">
        <v>26.847979616140915</v>
      </c>
      <c r="I11" s="148">
        <v>88.432000000000002</v>
      </c>
      <c r="J11" s="156">
        <v>13.706576804776551</v>
      </c>
      <c r="K11" s="156">
        <v>24.107789035643204</v>
      </c>
      <c r="L11" s="156">
        <v>19.895512936493578</v>
      </c>
      <c r="M11" s="156">
        <v>13.764248235932694</v>
      </c>
      <c r="N11" s="156">
        <v>9.6571376877148527</v>
      </c>
      <c r="O11" s="156">
        <v>18.868735299439116</v>
      </c>
      <c r="P11" s="155"/>
    </row>
    <row r="12" spans="1:17">
      <c r="A12" s="159" t="s">
        <v>113</v>
      </c>
      <c r="B12" s="148">
        <v>59.924999999999997</v>
      </c>
      <c r="C12" s="156">
        <v>8.7225698790154365</v>
      </c>
      <c r="D12" s="156">
        <v>11.911556111806425</v>
      </c>
      <c r="E12" s="156">
        <v>13.762202753441802</v>
      </c>
      <c r="F12" s="156">
        <v>12.200250312891114</v>
      </c>
      <c r="G12" s="156">
        <v>9.9491030454735085</v>
      </c>
      <c r="H12" s="156">
        <v>43.452649144764294</v>
      </c>
      <c r="I12" s="148">
        <v>158.35</v>
      </c>
      <c r="J12" s="156">
        <v>8.9756867698137039</v>
      </c>
      <c r="K12" s="156">
        <v>17.148721187243449</v>
      </c>
      <c r="L12" s="156">
        <v>16.645405746763501</v>
      </c>
      <c r="M12" s="156">
        <v>13.07293969055889</v>
      </c>
      <c r="N12" s="156">
        <v>9.9962109251657729</v>
      </c>
      <c r="O12" s="156">
        <v>34.161035680454695</v>
      </c>
      <c r="P12" s="155"/>
    </row>
    <row r="13" spans="1:17">
      <c r="A13" s="144" t="s">
        <v>225</v>
      </c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</row>
    <row r="14" spans="1:17">
      <c r="A14" s="144"/>
      <c r="Q14" s="77"/>
    </row>
    <row r="15" spans="1:17">
      <c r="C15" s="77"/>
      <c r="D15" s="77"/>
      <c r="E15" s="77"/>
      <c r="F15" s="77"/>
      <c r="G15" s="77"/>
      <c r="Q15" s="18"/>
    </row>
    <row r="16" spans="1:17">
      <c r="C16" s="77"/>
      <c r="D16" s="77"/>
      <c r="E16" s="77"/>
      <c r="F16" s="77"/>
      <c r="G16" s="77"/>
    </row>
    <row r="17" spans="1:15" ht="16.149999999999999" hidden="1" customHeight="1">
      <c r="A17" s="238" t="s">
        <v>140</v>
      </c>
      <c r="B17" s="236" t="s">
        <v>282</v>
      </c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</row>
    <row r="18" spans="1:15" hidden="1">
      <c r="A18" s="243"/>
      <c r="B18" s="237">
        <v>2010</v>
      </c>
      <c r="C18" s="237"/>
      <c r="D18" s="237"/>
      <c r="E18" s="237"/>
      <c r="F18" s="237"/>
      <c r="G18" s="237"/>
      <c r="H18" s="237"/>
      <c r="I18" s="237">
        <v>2022</v>
      </c>
      <c r="J18" s="237"/>
      <c r="K18" s="237"/>
      <c r="L18" s="237"/>
      <c r="M18" s="237"/>
      <c r="N18" s="237"/>
      <c r="O18" s="237"/>
    </row>
    <row r="19" spans="1:15" hidden="1">
      <c r="A19" s="243"/>
      <c r="B19" s="238" t="s">
        <v>66</v>
      </c>
      <c r="C19" s="240" t="s">
        <v>259</v>
      </c>
      <c r="D19" s="241"/>
      <c r="E19" s="241"/>
      <c r="F19" s="241"/>
      <c r="G19" s="241"/>
      <c r="H19" s="242"/>
      <c r="I19" s="238" t="s">
        <v>66</v>
      </c>
      <c r="J19" s="240" t="s">
        <v>259</v>
      </c>
      <c r="K19" s="241"/>
      <c r="L19" s="241"/>
      <c r="M19" s="241"/>
      <c r="N19" s="241"/>
      <c r="O19" s="242"/>
    </row>
    <row r="20" spans="1:15" ht="32.450000000000003" hidden="1">
      <c r="A20" s="239"/>
      <c r="B20" s="239"/>
      <c r="C20" s="139" t="s">
        <v>246</v>
      </c>
      <c r="D20" s="139" t="s">
        <v>247</v>
      </c>
      <c r="E20" s="139" t="s">
        <v>248</v>
      </c>
      <c r="F20" s="139" t="s">
        <v>249</v>
      </c>
      <c r="G20" s="139" t="s">
        <v>250</v>
      </c>
      <c r="H20" s="3" t="s">
        <v>251</v>
      </c>
      <c r="I20" s="239"/>
      <c r="J20" s="139" t="s">
        <v>246</v>
      </c>
      <c r="K20" s="139" t="s">
        <v>247</v>
      </c>
      <c r="L20" s="139" t="s">
        <v>248</v>
      </c>
      <c r="M20" s="139" t="s">
        <v>249</v>
      </c>
      <c r="N20" s="139" t="s">
        <v>250</v>
      </c>
      <c r="O20" s="3" t="s">
        <v>251</v>
      </c>
    </row>
    <row r="21" spans="1:15" hidden="1">
      <c r="A21" s="140" t="s">
        <v>27</v>
      </c>
      <c r="B21" s="146">
        <v>203.93700000000001</v>
      </c>
      <c r="C21" s="146">
        <v>39.219000000000001</v>
      </c>
      <c r="D21" s="146">
        <v>41.253</v>
      </c>
      <c r="E21" s="146">
        <v>35.209000000000003</v>
      </c>
      <c r="F21" s="146">
        <v>24.004000000000001</v>
      </c>
      <c r="G21" s="146">
        <v>17.420999999999999</v>
      </c>
      <c r="H21" s="146">
        <v>46.834000000000003</v>
      </c>
      <c r="I21" s="146">
        <v>460.084</v>
      </c>
      <c r="J21" s="146">
        <v>98.93</v>
      </c>
      <c r="K21" s="146">
        <v>105.988</v>
      </c>
      <c r="L21" s="146">
        <v>81.494</v>
      </c>
      <c r="M21" s="146">
        <v>53.709000000000003</v>
      </c>
      <c r="N21" s="146">
        <v>35.537999999999997</v>
      </c>
      <c r="O21" s="146">
        <v>84.426000000000002</v>
      </c>
    </row>
    <row r="22" spans="1:15" hidden="1">
      <c r="A22" s="158" t="s">
        <v>264</v>
      </c>
      <c r="B22" s="148">
        <v>5.7309999999999999</v>
      </c>
      <c r="C22" s="148">
        <v>4.5590000000000002</v>
      </c>
      <c r="D22" s="148">
        <v>0.96099999999999997</v>
      </c>
      <c r="E22" s="148">
        <v>0.16900000000000001</v>
      </c>
      <c r="F22" s="148">
        <v>4.2000000000000003E-2</v>
      </c>
      <c r="G22" s="148">
        <v>2E-3</v>
      </c>
      <c r="H22" s="148">
        <v>0</v>
      </c>
      <c r="I22" s="148">
        <v>8.9239999999999995</v>
      </c>
      <c r="J22" s="148">
        <v>7.3250000000000002</v>
      </c>
      <c r="K22" s="148">
        <v>1.165</v>
      </c>
      <c r="L22" s="148">
        <v>0.19900000000000001</v>
      </c>
      <c r="M22" s="148">
        <v>0.151</v>
      </c>
      <c r="N22" s="148">
        <v>5.8999999999999997E-2</v>
      </c>
      <c r="O22" s="148">
        <v>2.5000000000000001E-2</v>
      </c>
    </row>
    <row r="23" spans="1:15" hidden="1">
      <c r="A23" s="158" t="s">
        <v>51</v>
      </c>
      <c r="B23" s="148">
        <v>28.518000000000001</v>
      </c>
      <c r="C23" s="148">
        <v>13.08</v>
      </c>
      <c r="D23" s="148">
        <v>8.4659999999999993</v>
      </c>
      <c r="E23" s="148">
        <v>4.4480000000000004</v>
      </c>
      <c r="F23" s="148">
        <v>1.6859999999999999</v>
      </c>
      <c r="G23" s="148">
        <v>0.54200000000000004</v>
      </c>
      <c r="H23" s="148">
        <v>0.29699999999999999</v>
      </c>
      <c r="I23" s="148">
        <v>55.826999999999998</v>
      </c>
      <c r="J23" s="148">
        <v>30.31</v>
      </c>
      <c r="K23" s="148">
        <v>16.271999999999998</v>
      </c>
      <c r="L23" s="148">
        <v>6.3360000000000003</v>
      </c>
      <c r="M23" s="148">
        <v>2.1179999999999999</v>
      </c>
      <c r="N23" s="148">
        <v>0.51700000000000002</v>
      </c>
      <c r="O23" s="148">
        <v>0.27500000000000002</v>
      </c>
    </row>
    <row r="24" spans="1:15" hidden="1">
      <c r="A24" s="158" t="s">
        <v>108</v>
      </c>
      <c r="B24" s="148">
        <v>25.821000000000002</v>
      </c>
      <c r="C24" s="148">
        <v>6.1829999999999998</v>
      </c>
      <c r="D24" s="148">
        <v>6.359</v>
      </c>
      <c r="E24" s="148">
        <v>5.7729999999999997</v>
      </c>
      <c r="F24" s="148">
        <v>3.5840000000000001</v>
      </c>
      <c r="G24" s="148">
        <v>2.2629999999999999</v>
      </c>
      <c r="H24" s="148">
        <v>1.659</v>
      </c>
      <c r="I24" s="148">
        <v>48.756</v>
      </c>
      <c r="J24" s="148">
        <v>15.478999999999999</v>
      </c>
      <c r="K24" s="148">
        <v>14.558</v>
      </c>
      <c r="L24" s="148">
        <v>9.6940000000000008</v>
      </c>
      <c r="M24" s="148">
        <v>5.1550000000000002</v>
      </c>
      <c r="N24" s="148">
        <v>2.2629999999999999</v>
      </c>
      <c r="O24" s="148">
        <v>1.607</v>
      </c>
    </row>
    <row r="25" spans="1:15" hidden="1">
      <c r="A25" s="158" t="s">
        <v>265</v>
      </c>
      <c r="B25" s="148">
        <v>47.835000000000001</v>
      </c>
      <c r="C25" s="148">
        <v>7.0339999999999998</v>
      </c>
      <c r="D25" s="148">
        <v>10.531000000000001</v>
      </c>
      <c r="E25" s="148">
        <v>9.5960000000000001</v>
      </c>
      <c r="F25" s="148">
        <v>6.4459999999999997</v>
      </c>
      <c r="G25" s="148">
        <v>5.0830000000000002</v>
      </c>
      <c r="H25" s="148">
        <v>9.1449999999999996</v>
      </c>
      <c r="I25" s="148">
        <v>99.795000000000002</v>
      </c>
      <c r="J25" s="148">
        <v>19.481999999999999</v>
      </c>
      <c r="K25" s="148">
        <v>25.518999999999998</v>
      </c>
      <c r="L25" s="148">
        <v>21.312999999999999</v>
      </c>
      <c r="M25" s="148">
        <v>13.412000000000001</v>
      </c>
      <c r="N25" s="148">
        <v>8.33</v>
      </c>
      <c r="O25" s="148">
        <v>11.739000000000001</v>
      </c>
    </row>
    <row r="26" spans="1:15" hidden="1">
      <c r="A26" s="158" t="s">
        <v>266</v>
      </c>
      <c r="B26" s="148">
        <v>36.106999999999999</v>
      </c>
      <c r="C26" s="148">
        <v>3.1360000000000001</v>
      </c>
      <c r="D26" s="148">
        <v>7.798</v>
      </c>
      <c r="E26" s="148">
        <v>6.976</v>
      </c>
      <c r="F26" s="148">
        <v>4.9349999999999996</v>
      </c>
      <c r="G26" s="148">
        <v>3.569</v>
      </c>
      <c r="H26" s="148">
        <v>9.6940000000000008</v>
      </c>
      <c r="I26" s="148">
        <v>88.432000000000002</v>
      </c>
      <c r="J26" s="148">
        <v>12.121</v>
      </c>
      <c r="K26" s="148">
        <v>21.318999999999999</v>
      </c>
      <c r="L26" s="148">
        <v>17.594000000000001</v>
      </c>
      <c r="M26" s="148">
        <v>12.172000000000001</v>
      </c>
      <c r="N26" s="148">
        <v>8.5399999999999991</v>
      </c>
      <c r="O26" s="148">
        <v>16.686</v>
      </c>
    </row>
    <row r="27" spans="1:15" hidden="1">
      <c r="A27" s="158" t="s">
        <v>113</v>
      </c>
      <c r="B27" s="148">
        <v>59.924999999999997</v>
      </c>
      <c r="C27" s="148">
        <v>5.2270000000000003</v>
      </c>
      <c r="D27" s="148">
        <v>7.1379999999999999</v>
      </c>
      <c r="E27" s="148">
        <v>8.2469999999999999</v>
      </c>
      <c r="F27" s="148">
        <v>7.3109999999999999</v>
      </c>
      <c r="G27" s="148">
        <v>5.9619999999999997</v>
      </c>
      <c r="H27" s="148">
        <v>26.039000000000001</v>
      </c>
      <c r="I27" s="148">
        <v>158.35</v>
      </c>
      <c r="J27" s="148">
        <v>14.212999999999999</v>
      </c>
      <c r="K27" s="148">
        <v>27.155000000000001</v>
      </c>
      <c r="L27" s="148">
        <v>26.358000000000001</v>
      </c>
      <c r="M27" s="148">
        <v>20.701000000000001</v>
      </c>
      <c r="N27" s="148">
        <v>15.829000000000001</v>
      </c>
      <c r="O27" s="148">
        <v>54.094000000000001</v>
      </c>
    </row>
  </sheetData>
  <mergeCells count="17">
    <mergeCell ref="A1:O1"/>
    <mergeCell ref="A2:A5"/>
    <mergeCell ref="B2:O2"/>
    <mergeCell ref="B3:H3"/>
    <mergeCell ref="I3:O3"/>
    <mergeCell ref="B4:B5"/>
    <mergeCell ref="C4:H4"/>
    <mergeCell ref="I4:I5"/>
    <mergeCell ref="J4:O4"/>
    <mergeCell ref="A17:A20"/>
    <mergeCell ref="B17:O17"/>
    <mergeCell ref="B18:H18"/>
    <mergeCell ref="I18:O18"/>
    <mergeCell ref="B19:B20"/>
    <mergeCell ref="C19:H19"/>
    <mergeCell ref="I19:I20"/>
    <mergeCell ref="J19:O19"/>
  </mergeCells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E3EAB-04E2-45B8-97D6-64E7F8CF066D}">
  <dimension ref="A1:G15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40.5703125" style="1" customWidth="1"/>
    <col min="2" max="7" width="14.28515625" style="1" customWidth="1"/>
    <col min="8" max="16384" width="8.85546875" style="1"/>
  </cols>
  <sheetData>
    <row r="1" spans="1:7" ht="42.6" customHeight="1">
      <c r="A1" s="190" t="s">
        <v>283</v>
      </c>
      <c r="B1" s="190"/>
      <c r="C1" s="190"/>
      <c r="D1" s="190"/>
      <c r="E1" s="190"/>
      <c r="F1" s="190"/>
      <c r="G1" s="190"/>
    </row>
    <row r="2" spans="1:7">
      <c r="A2" s="185" t="s">
        <v>284</v>
      </c>
      <c r="B2" s="244" t="s">
        <v>66</v>
      </c>
      <c r="C2" s="244"/>
      <c r="D2" s="244"/>
      <c r="E2" s="244" t="s">
        <v>4</v>
      </c>
      <c r="F2" s="244"/>
      <c r="G2" s="244"/>
    </row>
    <row r="3" spans="1:7" s="161" customFormat="1">
      <c r="A3" s="185"/>
      <c r="B3" s="60" t="s">
        <v>27</v>
      </c>
      <c r="C3" s="60" t="s">
        <v>285</v>
      </c>
      <c r="D3" s="60" t="s">
        <v>36</v>
      </c>
      <c r="E3" s="60" t="s">
        <v>27</v>
      </c>
      <c r="F3" s="60" t="s">
        <v>285</v>
      </c>
      <c r="G3" s="60" t="s">
        <v>36</v>
      </c>
    </row>
    <row r="4" spans="1:7">
      <c r="A4" s="162" t="s">
        <v>27</v>
      </c>
      <c r="B4" s="148">
        <v>90315.395000000004</v>
      </c>
      <c r="C4" s="148">
        <v>45237.998</v>
      </c>
      <c r="D4" s="148">
        <v>45077.396999999997</v>
      </c>
      <c r="E4" s="74">
        <f>B4/$B$4*100</f>
        <v>100</v>
      </c>
      <c r="F4" s="74">
        <f>C4/$C$4*100</f>
        <v>100</v>
      </c>
      <c r="G4" s="74">
        <f>D4/$D$4*100</f>
        <v>100</v>
      </c>
    </row>
    <row r="5" spans="1:7">
      <c r="A5" s="151" t="s">
        <v>286</v>
      </c>
      <c r="B5" s="148">
        <v>34251.084999999999</v>
      </c>
      <c r="C5" s="148">
        <v>17125.933000000001</v>
      </c>
      <c r="D5" s="148">
        <v>17125.151999999998</v>
      </c>
      <c r="E5" s="74">
        <f t="shared" ref="E5:E8" si="0">B5/$B$4*100</f>
        <v>37.923861153461154</v>
      </c>
      <c r="F5" s="74">
        <f t="shared" ref="F5:F8" si="1">C5/$C$4*100</f>
        <v>37.85740695244737</v>
      </c>
      <c r="G5" s="74">
        <f t="shared" ref="G5:G8" si="2">D5/$D$4*100</f>
        <v>37.9905521163966</v>
      </c>
    </row>
    <row r="6" spans="1:7">
      <c r="A6" s="151" t="s">
        <v>287</v>
      </c>
      <c r="B6" s="148">
        <v>18524.603999999999</v>
      </c>
      <c r="C6" s="148">
        <v>9267.3790000000008</v>
      </c>
      <c r="D6" s="148">
        <v>9257.2240000000002</v>
      </c>
      <c r="E6" s="74">
        <f t="shared" si="0"/>
        <v>20.511014761104683</v>
      </c>
      <c r="F6" s="74">
        <f t="shared" si="1"/>
        <v>20.485829191645486</v>
      </c>
      <c r="G6" s="74">
        <f t="shared" si="2"/>
        <v>20.536287842884985</v>
      </c>
    </row>
    <row r="7" spans="1:7">
      <c r="A7" s="151" t="s">
        <v>288</v>
      </c>
      <c r="B7" s="148">
        <v>2387.1390000000001</v>
      </c>
      <c r="C7" s="148">
        <v>1193.7950000000001</v>
      </c>
      <c r="D7" s="148">
        <v>1193.345</v>
      </c>
      <c r="E7" s="74">
        <f t="shared" si="0"/>
        <v>2.643114166748648</v>
      </c>
      <c r="F7" s="74">
        <f t="shared" si="1"/>
        <v>2.6389209354490002</v>
      </c>
      <c r="G7" s="74">
        <f t="shared" si="2"/>
        <v>2.6473245560297105</v>
      </c>
    </row>
    <row r="8" spans="1:7">
      <c r="A8" s="151" t="s">
        <v>289</v>
      </c>
      <c r="B8" s="148">
        <v>35149.317999999999</v>
      </c>
      <c r="C8" s="148">
        <v>17649.266</v>
      </c>
      <c r="D8" s="148">
        <v>17500.050999999999</v>
      </c>
      <c r="E8" s="74">
        <f t="shared" si="0"/>
        <v>38.918412525350746</v>
      </c>
      <c r="F8" s="74">
        <f t="shared" si="1"/>
        <v>39.014250807473836</v>
      </c>
      <c r="G8" s="74">
        <f t="shared" si="2"/>
        <v>38.822230573784026</v>
      </c>
    </row>
    <row r="9" spans="1:7">
      <c r="A9" s="163" t="s">
        <v>225</v>
      </c>
    </row>
    <row r="10" spans="1:7">
      <c r="A10" s="30" t="s">
        <v>290</v>
      </c>
    </row>
    <row r="11" spans="1:7">
      <c r="A11" s="30" t="s">
        <v>291</v>
      </c>
      <c r="D11" s="77"/>
    </row>
    <row r="12" spans="1:7">
      <c r="A12" s="30" t="s">
        <v>292</v>
      </c>
      <c r="D12" s="77"/>
    </row>
    <row r="13" spans="1:7">
      <c r="A13" s="30"/>
      <c r="D13" s="77"/>
    </row>
    <row r="14" spans="1:7">
      <c r="D14" s="77"/>
    </row>
    <row r="15" spans="1:7">
      <c r="D15" s="77"/>
    </row>
  </sheetData>
  <mergeCells count="4">
    <mergeCell ref="A1:G1"/>
    <mergeCell ref="A2:A3"/>
    <mergeCell ref="B2:D2"/>
    <mergeCell ref="E2:G2"/>
  </mergeCells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46143-E6F9-48D2-907B-40DB8F7A6E6A}">
  <dimension ref="A1:L23"/>
  <sheetViews>
    <sheetView showGridLines="0" workbookViewId="0">
      <selection activeCell="A14" sqref="A14"/>
    </sheetView>
  </sheetViews>
  <sheetFormatPr defaultColWidth="8.85546875" defaultRowHeight="16.149999999999999"/>
  <cols>
    <col min="1" max="1" width="20.7109375" style="1" customWidth="1"/>
    <col min="2" max="4" width="12.5703125" style="1" customWidth="1"/>
    <col min="5" max="7" width="13.42578125" style="1" customWidth="1"/>
    <col min="8" max="10" width="12.5703125" style="1" customWidth="1"/>
    <col min="11" max="11" width="8.85546875" style="1"/>
    <col min="12" max="12" width="11.42578125" style="1" bestFit="1" customWidth="1"/>
    <col min="13" max="16384" width="8.85546875" style="1"/>
  </cols>
  <sheetData>
    <row r="1" spans="1:12" ht="51.6" customHeight="1">
      <c r="A1" s="216" t="s">
        <v>293</v>
      </c>
      <c r="B1" s="216"/>
      <c r="C1" s="216"/>
      <c r="D1" s="216"/>
      <c r="E1" s="216"/>
      <c r="F1" s="216"/>
      <c r="G1" s="216"/>
      <c r="H1" s="216"/>
      <c r="I1" s="216"/>
      <c r="J1" s="216"/>
    </row>
    <row r="2" spans="1:12" s="161" customFormat="1">
      <c r="A2" s="191" t="s">
        <v>140</v>
      </c>
      <c r="B2" s="191" t="s">
        <v>294</v>
      </c>
      <c r="C2" s="191"/>
      <c r="D2" s="191"/>
      <c r="E2" s="191" t="s">
        <v>295</v>
      </c>
      <c r="F2" s="191"/>
      <c r="G2" s="191"/>
      <c r="H2" s="191" t="s">
        <v>296</v>
      </c>
      <c r="I2" s="191"/>
      <c r="J2" s="191"/>
    </row>
    <row r="3" spans="1:12" s="161" customFormat="1">
      <c r="A3" s="191"/>
      <c r="B3" s="60" t="s">
        <v>27</v>
      </c>
      <c r="C3" s="60" t="s">
        <v>35</v>
      </c>
      <c r="D3" s="60" t="s">
        <v>36</v>
      </c>
      <c r="E3" s="60" t="s">
        <v>27</v>
      </c>
      <c r="F3" s="60" t="s">
        <v>35</v>
      </c>
      <c r="G3" s="60" t="s">
        <v>36</v>
      </c>
      <c r="H3" s="60" t="s">
        <v>27</v>
      </c>
      <c r="I3" s="60" t="s">
        <v>35</v>
      </c>
      <c r="J3" s="60" t="s">
        <v>36</v>
      </c>
    </row>
    <row r="4" spans="1:12">
      <c r="A4" s="164" t="s">
        <v>27</v>
      </c>
      <c r="B4" s="148">
        <v>176095.83100000001</v>
      </c>
      <c r="C4" s="148">
        <v>91310.981</v>
      </c>
      <c r="D4" s="148">
        <v>84784.849000000002</v>
      </c>
      <c r="E4" s="148">
        <v>90315.395000000004</v>
      </c>
      <c r="F4" s="148">
        <v>45237.998</v>
      </c>
      <c r="G4" s="148">
        <v>45077.396999999997</v>
      </c>
      <c r="H4" s="74">
        <f>E4/B4*100</f>
        <v>51.287639512601523</v>
      </c>
      <c r="I4" s="74">
        <f t="shared" ref="I4:J19" si="0">F4/C4*100</f>
        <v>49.542779526155783</v>
      </c>
      <c r="J4" s="74">
        <f t="shared" si="0"/>
        <v>53.166806960993696</v>
      </c>
      <c r="L4" s="77"/>
    </row>
    <row r="5" spans="1:12">
      <c r="A5" s="165" t="s">
        <v>74</v>
      </c>
      <c r="B5" s="148">
        <v>13582.871999999999</v>
      </c>
      <c r="C5" s="148">
        <v>6635.9960000000001</v>
      </c>
      <c r="D5" s="148">
        <v>6946.8760000000002</v>
      </c>
      <c r="E5" s="148">
        <v>34.201999999999998</v>
      </c>
      <c r="F5" s="148">
        <v>26.399000000000001</v>
      </c>
      <c r="G5" s="148">
        <v>7.8040000000000003</v>
      </c>
      <c r="H5" s="74">
        <f t="shared" ref="H5:H19" si="1">E5/B5*100</f>
        <v>0.25180241704405371</v>
      </c>
      <c r="I5" s="74">
        <f t="shared" si="0"/>
        <v>0.39781518855647291</v>
      </c>
      <c r="J5" s="74">
        <f t="shared" si="0"/>
        <v>0.11233826543038915</v>
      </c>
    </row>
    <row r="6" spans="1:12">
      <c r="A6" s="164" t="s">
        <v>75</v>
      </c>
      <c r="B6" s="148">
        <v>14294.040999999999</v>
      </c>
      <c r="C6" s="148">
        <v>7020.2979999999998</v>
      </c>
      <c r="D6" s="148">
        <v>7273.7420000000002</v>
      </c>
      <c r="E6" s="148">
        <v>1105.3489999999999</v>
      </c>
      <c r="F6" s="148">
        <v>833.91600000000005</v>
      </c>
      <c r="G6" s="148">
        <v>271.43299999999999</v>
      </c>
      <c r="H6" s="74">
        <f t="shared" si="1"/>
        <v>7.732935703766346</v>
      </c>
      <c r="I6" s="74">
        <f t="shared" si="0"/>
        <v>11.878641049140651</v>
      </c>
      <c r="J6" s="74">
        <f t="shared" si="0"/>
        <v>3.7316830869172977</v>
      </c>
    </row>
    <row r="7" spans="1:12">
      <c r="A7" s="164" t="s">
        <v>76</v>
      </c>
      <c r="B7" s="148">
        <v>15389.914000000001</v>
      </c>
      <c r="C7" s="148">
        <v>7659.9480000000003</v>
      </c>
      <c r="D7" s="148">
        <v>7729.9660000000003</v>
      </c>
      <c r="E7" s="148">
        <v>4837.3239999999996</v>
      </c>
      <c r="F7" s="148">
        <v>2917.625</v>
      </c>
      <c r="G7" s="148">
        <v>1919.7</v>
      </c>
      <c r="H7" s="74">
        <f t="shared" si="1"/>
        <v>31.431780580450287</v>
      </c>
      <c r="I7" s="74">
        <f t="shared" si="0"/>
        <v>38.089357786763038</v>
      </c>
      <c r="J7" s="74">
        <f t="shared" si="0"/>
        <v>24.834520617555107</v>
      </c>
    </row>
    <row r="8" spans="1:12">
      <c r="A8" s="164" t="s">
        <v>108</v>
      </c>
      <c r="B8" s="148">
        <v>15398.499</v>
      </c>
      <c r="C8" s="148">
        <v>7804.84</v>
      </c>
      <c r="D8" s="148">
        <v>7593.6589999999997</v>
      </c>
      <c r="E8" s="148">
        <v>8149.2920000000004</v>
      </c>
      <c r="F8" s="148">
        <v>4494.9170000000004</v>
      </c>
      <c r="G8" s="148">
        <v>3654.375</v>
      </c>
      <c r="H8" s="74">
        <f t="shared" si="1"/>
        <v>52.922638758491978</v>
      </c>
      <c r="I8" s="74">
        <f t="shared" si="0"/>
        <v>57.591404820598498</v>
      </c>
      <c r="J8" s="74">
        <f t="shared" si="0"/>
        <v>48.124033486360133</v>
      </c>
    </row>
    <row r="9" spans="1:12">
      <c r="A9" s="164" t="s">
        <v>109</v>
      </c>
      <c r="B9" s="148">
        <v>15402.576999999999</v>
      </c>
      <c r="C9" s="148">
        <v>7899.1880000000001</v>
      </c>
      <c r="D9" s="148">
        <v>7503.3890000000001</v>
      </c>
      <c r="E9" s="148">
        <v>10060.642</v>
      </c>
      <c r="F9" s="148">
        <v>5303.1580000000004</v>
      </c>
      <c r="G9" s="148">
        <v>4757.4840000000004</v>
      </c>
      <c r="H9" s="74">
        <f t="shared" si="1"/>
        <v>65.317914008805161</v>
      </c>
      <c r="I9" s="74">
        <f t="shared" si="0"/>
        <v>67.135482786331963</v>
      </c>
      <c r="J9" s="74">
        <f t="shared" si="0"/>
        <v>63.404469633654884</v>
      </c>
    </row>
    <row r="10" spans="1:12">
      <c r="A10" s="164" t="s">
        <v>110</v>
      </c>
      <c r="B10" s="148">
        <v>16090.887000000001</v>
      </c>
      <c r="C10" s="148">
        <v>8300.14</v>
      </c>
      <c r="D10" s="148">
        <v>7790.7470000000003</v>
      </c>
      <c r="E10" s="148">
        <v>11342.209000000001</v>
      </c>
      <c r="F10" s="148">
        <v>5819.0839999999998</v>
      </c>
      <c r="G10" s="148">
        <v>5523.1239999999998</v>
      </c>
      <c r="H10" s="74">
        <f t="shared" si="1"/>
        <v>70.488401291985952</v>
      </c>
      <c r="I10" s="74">
        <f t="shared" si="0"/>
        <v>70.108263234114119</v>
      </c>
      <c r="J10" s="74">
        <f t="shared" si="0"/>
        <v>70.893381597425758</v>
      </c>
    </row>
    <row r="11" spans="1:12">
      <c r="A11" s="164" t="s">
        <v>111</v>
      </c>
      <c r="B11" s="148">
        <v>16022.07</v>
      </c>
      <c r="C11" s="148">
        <v>8269.2049999999999</v>
      </c>
      <c r="D11" s="148">
        <v>7752.8649999999998</v>
      </c>
      <c r="E11" s="148">
        <v>11353.011</v>
      </c>
      <c r="F11" s="148">
        <v>5704.9750000000004</v>
      </c>
      <c r="G11" s="148">
        <v>5648.0360000000001</v>
      </c>
      <c r="H11" s="74">
        <f t="shared" si="1"/>
        <v>70.858578198697174</v>
      </c>
      <c r="I11" s="74">
        <f t="shared" si="0"/>
        <v>68.990610342832241</v>
      </c>
      <c r="J11" s="74">
        <f t="shared" si="0"/>
        <v>72.85095251884303</v>
      </c>
    </row>
    <row r="12" spans="1:12">
      <c r="A12" s="164" t="s">
        <v>112</v>
      </c>
      <c r="B12" s="148">
        <v>13593.187</v>
      </c>
      <c r="C12" s="148">
        <v>7067.5929999999998</v>
      </c>
      <c r="D12" s="148">
        <v>6525.5940000000001</v>
      </c>
      <c r="E12" s="148">
        <v>9546.4709999999995</v>
      </c>
      <c r="F12" s="148">
        <v>4731.9170000000004</v>
      </c>
      <c r="G12" s="148">
        <v>4814.5540000000001</v>
      </c>
      <c r="H12" s="74">
        <f t="shared" si="1"/>
        <v>70.229821748203719</v>
      </c>
      <c r="I12" s="74">
        <f t="shared" si="0"/>
        <v>66.952313184983907</v>
      </c>
      <c r="J12" s="74">
        <f t="shared" si="0"/>
        <v>73.7795517159051</v>
      </c>
    </row>
    <row r="13" spans="1:12">
      <c r="A13" s="164" t="s">
        <v>146</v>
      </c>
      <c r="B13" s="148">
        <v>12575.069</v>
      </c>
      <c r="C13" s="148">
        <v>6571.308</v>
      </c>
      <c r="D13" s="148">
        <v>6003.76</v>
      </c>
      <c r="E13" s="148">
        <v>8565.6010000000006</v>
      </c>
      <c r="F13" s="148">
        <v>4177.982</v>
      </c>
      <c r="G13" s="148">
        <v>4387.6189999999997</v>
      </c>
      <c r="H13" s="74">
        <f t="shared" si="1"/>
        <v>68.115737575674544</v>
      </c>
      <c r="I13" s="74">
        <f t="shared" si="0"/>
        <v>63.579153495772836</v>
      </c>
      <c r="J13" s="74">
        <f t="shared" si="0"/>
        <v>73.081185790238109</v>
      </c>
    </row>
    <row r="14" spans="1:12">
      <c r="A14" s="164" t="s">
        <v>147</v>
      </c>
      <c r="B14" s="148">
        <v>11562.547</v>
      </c>
      <c r="C14" s="148">
        <v>6150.5420000000004</v>
      </c>
      <c r="D14" s="148">
        <v>5412.0050000000001</v>
      </c>
      <c r="E14" s="148">
        <v>7619.0569999999998</v>
      </c>
      <c r="F14" s="148">
        <v>3661.9929999999999</v>
      </c>
      <c r="G14" s="148">
        <v>3957.0639999999999</v>
      </c>
      <c r="H14" s="74">
        <f t="shared" si="1"/>
        <v>65.894279175686805</v>
      </c>
      <c r="I14" s="74">
        <f t="shared" si="0"/>
        <v>59.539354417870818</v>
      </c>
      <c r="J14" s="74">
        <f t="shared" si="0"/>
        <v>73.11641434181972</v>
      </c>
    </row>
    <row r="15" spans="1:12">
      <c r="A15" s="164" t="s">
        <v>148</v>
      </c>
      <c r="B15" s="148">
        <v>9948.7559999999994</v>
      </c>
      <c r="C15" s="148">
        <v>5344.8909999999996</v>
      </c>
      <c r="D15" s="148">
        <v>4603.8649999999998</v>
      </c>
      <c r="E15" s="148">
        <v>6271.8450000000003</v>
      </c>
      <c r="F15" s="148">
        <v>2905.1469999999999</v>
      </c>
      <c r="G15" s="148">
        <v>3366.6990000000001</v>
      </c>
      <c r="H15" s="74">
        <f t="shared" si="1"/>
        <v>63.041499861892291</v>
      </c>
      <c r="I15" s="74">
        <f t="shared" si="0"/>
        <v>54.353718345238477</v>
      </c>
      <c r="J15" s="74">
        <f t="shared" si="0"/>
        <v>73.127665559263804</v>
      </c>
    </row>
    <row r="16" spans="1:12">
      <c r="A16" s="164" t="s">
        <v>149</v>
      </c>
      <c r="B16" s="148">
        <v>7895.3180000000002</v>
      </c>
      <c r="C16" s="148">
        <v>4297.9979999999996</v>
      </c>
      <c r="D16" s="148">
        <v>3597.32</v>
      </c>
      <c r="E16" s="148">
        <v>4732.0349999999999</v>
      </c>
      <c r="F16" s="148">
        <v>2099.4189999999999</v>
      </c>
      <c r="G16" s="148">
        <v>2632.616</v>
      </c>
      <c r="H16" s="74">
        <f t="shared" si="1"/>
        <v>59.934698007097367</v>
      </c>
      <c r="I16" s="74">
        <f t="shared" si="0"/>
        <v>48.846439667957036</v>
      </c>
      <c r="J16" s="74">
        <f t="shared" si="0"/>
        <v>73.182702678660789</v>
      </c>
    </row>
    <row r="17" spans="1:10">
      <c r="A17" s="164" t="s">
        <v>150</v>
      </c>
      <c r="B17" s="148">
        <v>5884.7169999999996</v>
      </c>
      <c r="C17" s="148">
        <v>3258.1950000000002</v>
      </c>
      <c r="D17" s="148">
        <v>2626.5230000000001</v>
      </c>
      <c r="E17" s="148">
        <v>3281.62</v>
      </c>
      <c r="F17" s="148">
        <v>1365.9749999999999</v>
      </c>
      <c r="G17" s="148">
        <v>1915.644</v>
      </c>
      <c r="H17" s="74">
        <f t="shared" si="1"/>
        <v>55.76512855248604</v>
      </c>
      <c r="I17" s="74">
        <f t="shared" si="0"/>
        <v>41.924286299622949</v>
      </c>
      <c r="J17" s="74">
        <f t="shared" si="0"/>
        <v>72.934598326380538</v>
      </c>
    </row>
    <row r="18" spans="1:10">
      <c r="A18" s="164" t="s">
        <v>151</v>
      </c>
      <c r="B18" s="148">
        <v>3859.701</v>
      </c>
      <c r="C18" s="148">
        <v>2196.67</v>
      </c>
      <c r="D18" s="148">
        <v>1663.0309999999999</v>
      </c>
      <c r="E18" s="148">
        <v>1895.807</v>
      </c>
      <c r="F18" s="148">
        <v>725.21900000000005</v>
      </c>
      <c r="G18" s="148">
        <v>1170.587</v>
      </c>
      <c r="H18" s="74">
        <f t="shared" si="1"/>
        <v>49.117975718844541</v>
      </c>
      <c r="I18" s="74">
        <f t="shared" si="0"/>
        <v>33.014471905201965</v>
      </c>
      <c r="J18" s="74">
        <f t="shared" si="0"/>
        <v>70.388766054270789</v>
      </c>
    </row>
    <row r="19" spans="1:10">
      <c r="A19" s="164" t="s">
        <v>56</v>
      </c>
      <c r="B19" s="148">
        <v>4595.6760000000004</v>
      </c>
      <c r="C19" s="148">
        <v>2834.1680000000001</v>
      </c>
      <c r="D19" s="148">
        <v>1761.5070000000001</v>
      </c>
      <c r="E19" s="148">
        <v>1520.9290000000001</v>
      </c>
      <c r="F19" s="148">
        <v>470.27300000000002</v>
      </c>
      <c r="G19" s="148">
        <v>1050.6559999999999</v>
      </c>
      <c r="H19" s="74">
        <f t="shared" si="1"/>
        <v>33.094783009072003</v>
      </c>
      <c r="I19" s="74">
        <f t="shared" si="0"/>
        <v>16.59298249080506</v>
      </c>
      <c r="J19" s="74">
        <f t="shared" si="0"/>
        <v>59.64529235478485</v>
      </c>
    </row>
    <row r="20" spans="1:10">
      <c r="A20" s="163" t="s">
        <v>225</v>
      </c>
    </row>
    <row r="21" spans="1:10">
      <c r="A21" s="30" t="s">
        <v>290</v>
      </c>
    </row>
    <row r="22" spans="1:10">
      <c r="A22" s="30" t="s">
        <v>291</v>
      </c>
    </row>
    <row r="23" spans="1:10">
      <c r="A23" s="30" t="s">
        <v>297</v>
      </c>
    </row>
  </sheetData>
  <mergeCells count="5">
    <mergeCell ref="A1:J1"/>
    <mergeCell ref="A2:A3"/>
    <mergeCell ref="B2:D2"/>
    <mergeCell ref="E2:G2"/>
    <mergeCell ref="H2:J2"/>
  </mergeCells>
  <pageMargins left="0.511811024" right="0.511811024" top="0.78740157499999996" bottom="0.78740157499999996" header="0.31496062000000002" footer="0.3149606200000000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29081-0C56-4B16-96CD-8107C0A13D55}">
  <dimension ref="A1:D34"/>
  <sheetViews>
    <sheetView showGridLines="0" workbookViewId="0">
      <selection activeCell="B18" sqref="B18"/>
    </sheetView>
  </sheetViews>
  <sheetFormatPr defaultColWidth="8.85546875" defaultRowHeight="12.6"/>
  <cols>
    <col min="1" max="1" width="33.5703125" style="30" customWidth="1"/>
    <col min="2" max="4" width="19.5703125" style="30" customWidth="1"/>
    <col min="5" max="16384" width="8.85546875" style="30"/>
  </cols>
  <sheetData>
    <row r="1" spans="1:4" ht="46.15" customHeight="1">
      <c r="A1" s="246" t="s">
        <v>298</v>
      </c>
      <c r="B1" s="246"/>
      <c r="C1" s="246"/>
      <c r="D1" s="246"/>
    </row>
    <row r="2" spans="1:4">
      <c r="A2" s="247" t="s">
        <v>1</v>
      </c>
      <c r="B2" s="250">
        <v>2022</v>
      </c>
      <c r="C2" s="250">
        <v>2023</v>
      </c>
      <c r="D2" s="250">
        <v>2024</v>
      </c>
    </row>
    <row r="3" spans="1:4">
      <c r="A3" s="248"/>
      <c r="B3" s="250"/>
      <c r="C3" s="250"/>
      <c r="D3" s="250"/>
    </row>
    <row r="4" spans="1:4">
      <c r="A4" s="249"/>
      <c r="B4" s="251"/>
      <c r="C4" s="251"/>
      <c r="D4" s="250"/>
    </row>
    <row r="5" spans="1:4" ht="16.149999999999999">
      <c r="A5" s="167" t="s">
        <v>64</v>
      </c>
      <c r="B5" s="168">
        <v>79716</v>
      </c>
      <c r="C5" s="168">
        <v>80536</v>
      </c>
      <c r="D5" s="168">
        <v>76331</v>
      </c>
    </row>
    <row r="6" spans="1:4" ht="16.149999999999999">
      <c r="A6" s="169" t="s">
        <v>12</v>
      </c>
      <c r="B6" s="170">
        <v>1379</v>
      </c>
      <c r="C6" s="170">
        <v>1506</v>
      </c>
      <c r="D6" s="170">
        <v>1430</v>
      </c>
    </row>
    <row r="7" spans="1:4" ht="16.149999999999999">
      <c r="A7" s="169" t="s">
        <v>13</v>
      </c>
      <c r="B7" s="170">
        <v>9431</v>
      </c>
      <c r="C7" s="170">
        <v>9605</v>
      </c>
      <c r="D7" s="170">
        <v>9622</v>
      </c>
    </row>
    <row r="8" spans="1:4" ht="16.149999999999999">
      <c r="A8" s="169" t="s">
        <v>14</v>
      </c>
      <c r="B8" s="170">
        <v>48148</v>
      </c>
      <c r="C8" s="170">
        <v>48598</v>
      </c>
      <c r="D8" s="170">
        <v>45664</v>
      </c>
    </row>
    <row r="9" spans="1:4" ht="16.149999999999999">
      <c r="A9" s="169" t="s">
        <v>15</v>
      </c>
      <c r="B9" s="170">
        <v>12826</v>
      </c>
      <c r="C9" s="170">
        <v>12749</v>
      </c>
      <c r="D9" s="170">
        <v>12109</v>
      </c>
    </row>
    <row r="10" spans="1:4" ht="16.149999999999999">
      <c r="A10" s="169" t="s">
        <v>16</v>
      </c>
      <c r="B10" s="170">
        <v>7932</v>
      </c>
      <c r="C10" s="170">
        <v>8078</v>
      </c>
      <c r="D10" s="170">
        <v>7506</v>
      </c>
    </row>
    <row r="11" spans="1:4">
      <c r="A11" s="30" t="s">
        <v>299</v>
      </c>
    </row>
    <row r="15" spans="1:4" ht="16.149999999999999">
      <c r="A15" s="171"/>
      <c r="B15" s="172"/>
    </row>
    <row r="16" spans="1:4" ht="16.149999999999999">
      <c r="A16" s="171"/>
      <c r="B16" s="172"/>
    </row>
    <row r="17" spans="1:2" ht="16.149999999999999">
      <c r="A17" s="171"/>
      <c r="B17" s="172"/>
    </row>
    <row r="18" spans="1:2" ht="16.149999999999999">
      <c r="A18" s="171"/>
      <c r="B18" s="172"/>
    </row>
    <row r="19" spans="1:2" ht="16.149999999999999">
      <c r="A19" s="171"/>
      <c r="B19" s="172"/>
    </row>
    <row r="25" spans="1:2" ht="76.5" customHeight="1">
      <c r="A25" s="246"/>
      <c r="B25" s="246"/>
    </row>
    <row r="26" spans="1:2">
      <c r="A26" s="245"/>
      <c r="B26" s="245"/>
    </row>
    <row r="27" spans="1:2">
      <c r="A27" s="245"/>
      <c r="B27" s="245"/>
    </row>
    <row r="28" spans="1:2">
      <c r="A28" s="245"/>
      <c r="B28" s="245"/>
    </row>
    <row r="29" spans="1:2" ht="16.149999999999999">
      <c r="A29" s="173"/>
      <c r="B29" s="174"/>
    </row>
    <row r="30" spans="1:2" ht="16.149999999999999">
      <c r="A30" s="171"/>
      <c r="B30" s="172"/>
    </row>
    <row r="31" spans="1:2" ht="16.149999999999999">
      <c r="A31" s="171"/>
      <c r="B31" s="172"/>
    </row>
    <row r="32" spans="1:2" ht="16.149999999999999">
      <c r="A32" s="171"/>
      <c r="B32" s="172"/>
    </row>
    <row r="33" spans="1:2" ht="16.149999999999999">
      <c r="A33" s="171"/>
      <c r="B33" s="172"/>
    </row>
    <row r="34" spans="1:2" ht="16.149999999999999">
      <c r="A34" s="171"/>
      <c r="B34" s="172"/>
    </row>
  </sheetData>
  <mergeCells count="8">
    <mergeCell ref="A26:A28"/>
    <mergeCell ref="B26:B28"/>
    <mergeCell ref="A1:D1"/>
    <mergeCell ref="A2:A4"/>
    <mergeCell ref="B2:B4"/>
    <mergeCell ref="C2:C4"/>
    <mergeCell ref="D2:D4"/>
    <mergeCell ref="A25:B2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93A78-969B-463F-A6D7-2D8BA135104E}">
  <dimension ref="A1:D12"/>
  <sheetViews>
    <sheetView showGridLines="0" workbookViewId="0">
      <selection activeCell="B18" sqref="B18"/>
    </sheetView>
  </sheetViews>
  <sheetFormatPr defaultColWidth="8.85546875" defaultRowHeight="13.15"/>
  <cols>
    <col min="1" max="1" width="34.42578125" style="134" customWidth="1"/>
    <col min="2" max="4" width="15.42578125" style="134" customWidth="1"/>
    <col min="5" max="16384" width="8.85546875" style="134"/>
  </cols>
  <sheetData>
    <row r="1" spans="1:4" ht="66.75" customHeight="1">
      <c r="A1" s="246" t="s">
        <v>300</v>
      </c>
      <c r="B1" s="246"/>
      <c r="C1" s="246"/>
      <c r="D1" s="246"/>
    </row>
    <row r="2" spans="1:4">
      <c r="A2" s="247" t="s">
        <v>1</v>
      </c>
      <c r="B2" s="250" t="s">
        <v>27</v>
      </c>
      <c r="C2" s="252" t="s">
        <v>4</v>
      </c>
      <c r="D2" s="252"/>
    </row>
    <row r="3" spans="1:4">
      <c r="A3" s="248"/>
      <c r="B3" s="250"/>
      <c r="C3" s="252"/>
      <c r="D3" s="252"/>
    </row>
    <row r="4" spans="1:4" ht="16.149999999999999">
      <c r="A4" s="249"/>
      <c r="B4" s="250"/>
      <c r="C4" s="166" t="s">
        <v>35</v>
      </c>
      <c r="D4" s="166" t="s">
        <v>36</v>
      </c>
    </row>
    <row r="5" spans="1:4" ht="16.149999999999999">
      <c r="A5" s="167" t="s">
        <v>64</v>
      </c>
      <c r="B5" s="175">
        <v>66516</v>
      </c>
      <c r="C5" s="176">
        <v>49.9</v>
      </c>
      <c r="D5" s="176">
        <v>50.1</v>
      </c>
    </row>
    <row r="6" spans="1:4" ht="16.149999999999999">
      <c r="A6" s="169" t="s">
        <v>12</v>
      </c>
      <c r="B6" s="177">
        <v>1257</v>
      </c>
      <c r="C6" s="178">
        <v>28.799999999999997</v>
      </c>
      <c r="D6" s="178">
        <v>71.2</v>
      </c>
    </row>
    <row r="7" spans="1:4" ht="16.149999999999999">
      <c r="A7" s="169" t="s">
        <v>13</v>
      </c>
      <c r="B7" s="177">
        <v>8081</v>
      </c>
      <c r="C7" s="178">
        <v>53.6</v>
      </c>
      <c r="D7" s="178">
        <v>46.400000000000006</v>
      </c>
    </row>
    <row r="8" spans="1:4" ht="16.149999999999999">
      <c r="A8" s="169" t="s">
        <v>14</v>
      </c>
      <c r="B8" s="177">
        <v>39852</v>
      </c>
      <c r="C8" s="178">
        <v>50.7</v>
      </c>
      <c r="D8" s="178">
        <v>49.3</v>
      </c>
    </row>
    <row r="9" spans="1:4" ht="16.149999999999999">
      <c r="A9" s="169" t="s">
        <v>15</v>
      </c>
      <c r="B9" s="177">
        <v>10841</v>
      </c>
      <c r="C9" s="178">
        <v>52.1</v>
      </c>
      <c r="D9" s="178">
        <v>47.9</v>
      </c>
    </row>
    <row r="10" spans="1:4" ht="16.149999999999999">
      <c r="A10" s="169" t="s">
        <v>16</v>
      </c>
      <c r="B10" s="177">
        <v>6485</v>
      </c>
      <c r="C10" s="178">
        <v>40.5</v>
      </c>
      <c r="D10" s="178">
        <v>59.5</v>
      </c>
    </row>
    <row r="11" spans="1:4">
      <c r="A11" s="30" t="s">
        <v>299</v>
      </c>
    </row>
    <row r="12" spans="1:4">
      <c r="A12" s="30" t="s">
        <v>301</v>
      </c>
    </row>
  </sheetData>
  <mergeCells count="4">
    <mergeCell ref="A1:D1"/>
    <mergeCell ref="A2:A4"/>
    <mergeCell ref="B2:B4"/>
    <mergeCell ref="C2:D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E3516-F71F-47C4-886F-D945899D4FB6}">
  <dimension ref="A1:D12"/>
  <sheetViews>
    <sheetView showGridLines="0" workbookViewId="0">
      <selection activeCell="B18" sqref="B18"/>
    </sheetView>
  </sheetViews>
  <sheetFormatPr defaultColWidth="8.85546875" defaultRowHeight="13.15"/>
  <cols>
    <col min="1" max="1" width="34.42578125" style="134" customWidth="1"/>
    <col min="2" max="4" width="15.7109375" style="134" customWidth="1"/>
    <col min="5" max="16384" width="8.85546875" style="134"/>
  </cols>
  <sheetData>
    <row r="1" spans="1:4" ht="66.75" customHeight="1">
      <c r="A1" s="246" t="s">
        <v>302</v>
      </c>
      <c r="B1" s="246"/>
      <c r="C1" s="246"/>
      <c r="D1" s="246"/>
    </row>
    <row r="2" spans="1:4">
      <c r="A2" s="247" t="s">
        <v>1</v>
      </c>
      <c r="B2" s="250" t="s">
        <v>27</v>
      </c>
      <c r="C2" s="252" t="s">
        <v>4</v>
      </c>
      <c r="D2" s="252"/>
    </row>
    <row r="3" spans="1:4">
      <c r="A3" s="248"/>
      <c r="B3" s="250"/>
      <c r="C3" s="252"/>
      <c r="D3" s="252"/>
    </row>
    <row r="4" spans="1:4" ht="16.149999999999999">
      <c r="A4" s="249"/>
      <c r="B4" s="250"/>
      <c r="C4" s="166" t="s">
        <v>35</v>
      </c>
      <c r="D4" s="166" t="s">
        <v>36</v>
      </c>
    </row>
    <row r="5" spans="1:4" ht="16.149999999999999">
      <c r="A5" s="167" t="s">
        <v>64</v>
      </c>
      <c r="B5" s="175">
        <v>69410</v>
      </c>
      <c r="C5" s="176">
        <v>49.6</v>
      </c>
      <c r="D5" s="176">
        <v>50.4</v>
      </c>
    </row>
    <row r="6" spans="1:4" ht="16.149999999999999">
      <c r="A6" s="169" t="s">
        <v>12</v>
      </c>
      <c r="B6" s="177">
        <v>1316</v>
      </c>
      <c r="C6" s="179">
        <v>30.471124620060792</v>
      </c>
      <c r="D6" s="179">
        <v>69.528875379939208</v>
      </c>
    </row>
    <row r="7" spans="1:4" ht="16.149999999999999">
      <c r="A7" s="169" t="s">
        <v>13</v>
      </c>
      <c r="B7" s="177">
        <v>8033</v>
      </c>
      <c r="C7" s="179">
        <v>54.027138055520972</v>
      </c>
      <c r="D7" s="179">
        <v>45.972861944479028</v>
      </c>
    </row>
    <row r="8" spans="1:4" ht="16.149999999999999">
      <c r="A8" s="169" t="s">
        <v>14</v>
      </c>
      <c r="B8" s="177">
        <v>41990</v>
      </c>
      <c r="C8" s="179">
        <v>50.178613955703746</v>
      </c>
      <c r="D8" s="179">
        <v>49.821386044296261</v>
      </c>
    </row>
    <row r="9" spans="1:4" ht="16.149999999999999">
      <c r="A9" s="169" t="s">
        <v>15</v>
      </c>
      <c r="B9" s="177">
        <v>11277</v>
      </c>
      <c r="C9" s="179">
        <v>52.443025627383165</v>
      </c>
      <c r="D9" s="179">
        <v>47.556974372616828</v>
      </c>
    </row>
    <row r="10" spans="1:4" ht="16.149999999999999">
      <c r="A10" s="169" t="s">
        <v>16</v>
      </c>
      <c r="B10" s="177">
        <v>6794</v>
      </c>
      <c r="C10" s="179">
        <v>39.446570503385345</v>
      </c>
      <c r="D10" s="179">
        <v>60.553429496614662</v>
      </c>
    </row>
    <row r="11" spans="1:4">
      <c r="A11" s="30" t="s">
        <v>299</v>
      </c>
    </row>
    <row r="12" spans="1:4">
      <c r="A12" s="30" t="s">
        <v>301</v>
      </c>
    </row>
  </sheetData>
  <mergeCells count="4">
    <mergeCell ref="A1:D1"/>
    <mergeCell ref="A2:A4"/>
    <mergeCell ref="B2:B4"/>
    <mergeCell ref="C2:D3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4EE44-0B75-47D6-A866-E7424F18145A}">
  <dimension ref="A1:D12"/>
  <sheetViews>
    <sheetView showGridLines="0" workbookViewId="0">
      <selection activeCell="B18" sqref="B18"/>
    </sheetView>
  </sheetViews>
  <sheetFormatPr defaultColWidth="8.85546875" defaultRowHeight="13.15"/>
  <cols>
    <col min="1" max="1" width="34.42578125" style="134" customWidth="1"/>
    <col min="2" max="4" width="15.28515625" style="134" customWidth="1"/>
    <col min="5" max="16384" width="8.85546875" style="134"/>
  </cols>
  <sheetData>
    <row r="1" spans="1:4" ht="66.75" customHeight="1">
      <c r="A1" s="246" t="s">
        <v>303</v>
      </c>
      <c r="B1" s="246"/>
      <c r="C1" s="246"/>
      <c r="D1" s="246"/>
    </row>
    <row r="2" spans="1:4">
      <c r="A2" s="247" t="s">
        <v>1</v>
      </c>
      <c r="B2" s="250" t="s">
        <v>27</v>
      </c>
      <c r="C2" s="252" t="s">
        <v>4</v>
      </c>
      <c r="D2" s="252"/>
    </row>
    <row r="3" spans="1:4">
      <c r="A3" s="248"/>
      <c r="B3" s="250"/>
      <c r="C3" s="252"/>
      <c r="D3" s="252"/>
    </row>
    <row r="4" spans="1:4" ht="16.149999999999999">
      <c r="A4" s="249"/>
      <c r="B4" s="250"/>
      <c r="C4" s="166" t="s">
        <v>35</v>
      </c>
      <c r="D4" s="166" t="s">
        <v>36</v>
      </c>
    </row>
    <row r="5" spans="1:4" ht="16.149999999999999">
      <c r="A5" s="167" t="s">
        <v>64</v>
      </c>
      <c r="B5" s="175">
        <v>67200</v>
      </c>
      <c r="C5" s="176">
        <v>50.2</v>
      </c>
      <c r="D5" s="176">
        <v>49.8</v>
      </c>
    </row>
    <row r="6" spans="1:4" ht="16.149999999999999">
      <c r="A6" s="169" t="s">
        <v>12</v>
      </c>
      <c r="B6" s="177">
        <v>1154</v>
      </c>
      <c r="C6" s="179">
        <v>32.755632582322356</v>
      </c>
      <c r="D6" s="179">
        <v>67.244367417677637</v>
      </c>
    </row>
    <row r="7" spans="1:4" ht="16.149999999999999">
      <c r="A7" s="169" t="s">
        <v>13</v>
      </c>
      <c r="B7" s="177">
        <v>7689</v>
      </c>
      <c r="C7" s="179">
        <v>55.507868383404869</v>
      </c>
      <c r="D7" s="179">
        <v>44.492131616595138</v>
      </c>
    </row>
    <row r="8" spans="1:4" ht="16.149999999999999">
      <c r="A8" s="169" t="s">
        <v>14</v>
      </c>
      <c r="B8" s="177">
        <v>40511</v>
      </c>
      <c r="C8" s="179">
        <v>50.793611611661028</v>
      </c>
      <c r="D8" s="179">
        <v>49.206388388338965</v>
      </c>
    </row>
    <row r="9" spans="1:4" ht="16.149999999999999">
      <c r="A9" s="169" t="s">
        <v>15</v>
      </c>
      <c r="B9" s="177">
        <v>11124</v>
      </c>
      <c r="C9" s="179">
        <v>52.86767349874146</v>
      </c>
      <c r="D9" s="179">
        <v>47.13232650125854</v>
      </c>
    </row>
    <row r="10" spans="1:4" ht="16.149999999999999">
      <c r="A10" s="169" t="s">
        <v>16</v>
      </c>
      <c r="B10" s="177">
        <v>6722</v>
      </c>
      <c r="C10" s="179">
        <v>39.512049985123475</v>
      </c>
      <c r="D10" s="179">
        <v>60.487950014876525</v>
      </c>
    </row>
    <row r="11" spans="1:4">
      <c r="A11" s="30" t="s">
        <v>299</v>
      </c>
    </row>
    <row r="12" spans="1:4">
      <c r="A12" s="30" t="s">
        <v>301</v>
      </c>
    </row>
  </sheetData>
  <mergeCells count="4">
    <mergeCell ref="A1:D1"/>
    <mergeCell ref="A2:A4"/>
    <mergeCell ref="B2:B4"/>
    <mergeCell ref="C2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1ea57-2ce5-4a01-988a-3cfa9a895f9f" xsi:nil="true"/>
    <lcf76f155ced4ddcb4097134ff3c332f xmlns="16eafe7b-64e5-40df-8ec2-a0d2202d4a2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CBF51C3D0CD249ACA104285B211426" ma:contentTypeVersion="14" ma:contentTypeDescription="Crie um novo documento." ma:contentTypeScope="" ma:versionID="cb526fbddc6e598f0b112732bd0429a1">
  <xsd:schema xmlns:xsd="http://www.w3.org/2001/XMLSchema" xmlns:xs="http://www.w3.org/2001/XMLSchema" xmlns:p="http://schemas.microsoft.com/office/2006/metadata/properties" xmlns:ns2="16eafe7b-64e5-40df-8ec2-a0d2202d4a2d" xmlns:ns3="8671ea57-2ce5-4a01-988a-3cfa9a895f9f" targetNamespace="http://schemas.microsoft.com/office/2006/metadata/properties" ma:root="true" ma:fieldsID="dded57cb3cadf84f40fdb58eb39611e0" ns2:_="" ns3:_="">
    <xsd:import namespace="16eafe7b-64e5-40df-8ec2-a0d2202d4a2d"/>
    <xsd:import namespace="8671ea57-2ce5-4a01-988a-3cfa9a895f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eafe7b-64e5-40df-8ec2-a0d2202d4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29f7ce5-b1b4-49c2-b478-55053dc3db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1ea57-2ce5-4a01-988a-3cfa9a895f9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7953ecc6-6377-4c66-bacc-87ee2149f888}" ma:internalName="TaxCatchAll" ma:showField="CatchAllData" ma:web="8671ea57-2ce5-4a01-988a-3cfa9a895f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BD6FDD-3183-475E-9140-AEB281E62978}"/>
</file>

<file path=customXml/itemProps2.xml><?xml version="1.0" encoding="utf-8"?>
<ds:datastoreItem xmlns:ds="http://schemas.openxmlformats.org/officeDocument/2006/customXml" ds:itemID="{497A4658-36B6-4BC6-85DB-7AF7470F77A3}"/>
</file>

<file path=customXml/itemProps3.xml><?xml version="1.0" encoding="utf-8"?>
<ds:datastoreItem xmlns:ds="http://schemas.openxmlformats.org/officeDocument/2006/customXml" ds:itemID="{68EE50D3-5853-42C1-BAB5-73F695B2DE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Alessandra Scalioni Brito</dc:creator>
  <cp:keywords/>
  <dc:description/>
  <cp:lastModifiedBy>Alessandra Scalioni Brito</cp:lastModifiedBy>
  <cp:revision/>
  <dcterms:created xsi:type="dcterms:W3CDTF">2025-12-08T17:40:25Z</dcterms:created>
  <dcterms:modified xsi:type="dcterms:W3CDTF">2026-03-16T20:41:38Z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0x010100C9CBF51C3D0CD249ACA104285B211426</vt:lpwstr>
  </property>
  <property fmtid="{D5CDD505-2E9C-101B-9397-08002B2CF9AE}" pid="3" name="MediaServiceImageTags">
    <vt:lpwstr/>
  </property>
</Properties>
</file>